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029"/>
  <workbookPr filterPrivacy="1" defaultThemeVersion="166925"/>
  <xr:revisionPtr revIDLastSave="0" documentId="8_{5BD85D65-C13A-4025-A5D2-39B5DA4C5161}" xr6:coauthVersionLast="28" xr6:coauthVersionMax="28" xr10:uidLastSave="{00000000-0000-0000-0000-000000000000}"/>
  <bookViews>
    <workbookView xWindow="0" yWindow="0" windowWidth="6195" windowHeight="2190" xr2:uid="{00000000-000D-0000-FFFF-FFFF00000000}"/>
  </bookViews>
  <sheets>
    <sheet name="Notes and Documentation" sheetId="2" r:id="rId1"/>
    <sheet name="Sample CPD Table" sheetId="1" r:id="rId2"/>
    <sheet name="Calculation Table" sheetId="3" r:id="rId3"/>
  </sheets>
  <externalReferences>
    <externalReference r:id="rId4"/>
  </externalReferences>
  <definedNames>
    <definedName name="CoinsLimit">'Calculation Table'!$H$5</definedName>
    <definedName name="Coinsurance">'Calculation Table'!$H$4</definedName>
    <definedName name="Deductible">'Calculation Table'!$H$3</definedName>
    <definedName name="MOOP">'Calculation Table'!$H$6</definedName>
    <definedName name="Spec100K">'[1]100,000'!$I$8</definedName>
    <definedName name="Spec10K">'Calculation Table'!$H$9</definedName>
    <definedName name="Spec25K">'[1]25,000'!$I$8</definedName>
    <definedName name="SpecDeductible">'Calculation Table'!$H$9</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0" i="3" l="1"/>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H6" i="3"/>
  <c r="B86" i="3" s="1"/>
  <c r="C86" i="3" s="1"/>
  <c r="D9" i="1"/>
  <c r="D10" i="1" s="1"/>
  <c r="D11" i="1" s="1"/>
  <c r="D12" i="1" s="1"/>
  <c r="D13" i="1" s="1"/>
  <c r="D14" i="1" s="1"/>
  <c r="D15" i="1" s="1"/>
  <c r="D16" i="1" s="1"/>
  <c r="D17" i="1" s="1"/>
  <c r="D18" i="1" s="1"/>
  <c r="D19" i="1" s="1"/>
  <c r="D20" i="1" s="1"/>
  <c r="D21" i="1" s="1"/>
  <c r="D22" i="1" s="1"/>
  <c r="D23" i="1" s="1"/>
  <c r="D24" i="1" s="1"/>
  <c r="D25" i="1" s="1"/>
  <c r="D26" i="1" s="1"/>
  <c r="D27" i="1" s="1"/>
  <c r="D28" i="1" s="1"/>
  <c r="D29" i="1" s="1"/>
  <c r="D30" i="1" s="1"/>
  <c r="D31" i="1" s="1"/>
  <c r="D32" i="1" s="1"/>
  <c r="D33" i="1" s="1"/>
  <c r="D34" i="1" s="1"/>
  <c r="D35" i="1" s="1"/>
  <c r="D36" i="1" s="1"/>
  <c r="D37" i="1" s="1"/>
  <c r="D38" i="1" s="1"/>
  <c r="D39" i="1" s="1"/>
  <c r="D40" i="1" s="1"/>
  <c r="D41" i="1" s="1"/>
  <c r="D42" i="1" s="1"/>
  <c r="D43" i="1" s="1"/>
  <c r="D44" i="1" s="1"/>
  <c r="D45" i="1" s="1"/>
  <c r="D46" i="1" s="1"/>
  <c r="D47" i="1" s="1"/>
  <c r="D48" i="1" s="1"/>
  <c r="D49" i="1" s="1"/>
  <c r="D50" i="1" s="1"/>
  <c r="D51" i="1" s="1"/>
  <c r="D52" i="1" s="1"/>
  <c r="D53" i="1" s="1"/>
  <c r="D54" i="1" s="1"/>
  <c r="D55" i="1" s="1"/>
  <c r="D56" i="1" s="1"/>
  <c r="D57" i="1" s="1"/>
  <c r="D58" i="1" s="1"/>
  <c r="D59" i="1" s="1"/>
  <c r="D60" i="1" s="1"/>
  <c r="D61" i="1" s="1"/>
  <c r="D62" i="1" s="1"/>
  <c r="D63" i="1" s="1"/>
  <c r="D64" i="1" s="1"/>
  <c r="D65" i="1" s="1"/>
  <c r="D66" i="1" s="1"/>
  <c r="D67" i="1" s="1"/>
  <c r="D68" i="1" s="1"/>
  <c r="D69" i="1" s="1"/>
  <c r="D70" i="1" s="1"/>
  <c r="D71" i="1" s="1"/>
  <c r="D72" i="1" s="1"/>
  <c r="D73" i="1" s="1"/>
  <c r="D74" i="1" s="1"/>
  <c r="D75" i="1" s="1"/>
  <c r="D76" i="1" s="1"/>
  <c r="D77" i="1" s="1"/>
  <c r="D78" i="1" s="1"/>
  <c r="D79" i="1" s="1"/>
  <c r="D80" i="1" s="1"/>
  <c r="D81" i="1" s="1"/>
  <c r="D82" i="1" s="1"/>
  <c r="B18" i="3" l="1"/>
  <c r="C18" i="3" s="1"/>
  <c r="D18" i="3" s="1"/>
  <c r="H18" i="3" s="1"/>
  <c r="B35" i="3"/>
  <c r="C35" i="3" s="1"/>
  <c r="G35" i="3" s="1"/>
  <c r="B66" i="3"/>
  <c r="C66" i="3" s="1"/>
  <c r="G66" i="3" s="1"/>
  <c r="B29" i="3"/>
  <c r="C29" i="3" s="1"/>
  <c r="D29" i="3" s="1"/>
  <c r="H29" i="3" s="1"/>
  <c r="B34" i="3"/>
  <c r="C34" i="3" s="1"/>
  <c r="D34" i="3" s="1"/>
  <c r="H34" i="3" s="1"/>
  <c r="B83" i="3"/>
  <c r="C83" i="3" s="1"/>
  <c r="G83" i="3" s="1"/>
  <c r="B67" i="3"/>
  <c r="C67" i="3" s="1"/>
  <c r="G67" i="3" s="1"/>
  <c r="B43" i="3"/>
  <c r="C43" i="3" s="1"/>
  <c r="D43" i="3" s="1"/>
  <c r="H43" i="3" s="1"/>
  <c r="B21" i="3"/>
  <c r="C21" i="3" s="1"/>
  <c r="D21" i="3" s="1"/>
  <c r="H21" i="3" s="1"/>
  <c r="B26" i="3"/>
  <c r="C26" i="3" s="1"/>
  <c r="D26" i="3" s="1"/>
  <c r="H26" i="3" s="1"/>
  <c r="B27" i="3"/>
  <c r="C27" i="3" s="1"/>
  <c r="D27" i="3" s="1"/>
  <c r="H27" i="3" s="1"/>
  <c r="B53" i="3"/>
  <c r="C53" i="3" s="1"/>
  <c r="D53" i="3" s="1"/>
  <c r="H53" i="3" s="1"/>
  <c r="B58" i="3"/>
  <c r="C58" i="3" s="1"/>
  <c r="D58" i="3" s="1"/>
  <c r="H58" i="3" s="1"/>
  <c r="B19" i="3"/>
  <c r="C19" i="3" s="1"/>
  <c r="G19" i="3" s="1"/>
  <c r="B45" i="3"/>
  <c r="C45" i="3" s="1"/>
  <c r="G45" i="3" s="1"/>
  <c r="B50" i="3"/>
  <c r="C50" i="3" s="1"/>
  <c r="D50" i="3" s="1"/>
  <c r="H50" i="3" s="1"/>
  <c r="B59" i="3"/>
  <c r="C59" i="3" s="1"/>
  <c r="G59" i="3" s="1"/>
  <c r="B37" i="3"/>
  <c r="C37" i="3" s="1"/>
  <c r="G37" i="3" s="1"/>
  <c r="B42" i="3"/>
  <c r="C42" i="3" s="1"/>
  <c r="G42" i="3" s="1"/>
  <c r="B51" i="3"/>
  <c r="C51" i="3" s="1"/>
  <c r="G51" i="3" s="1"/>
  <c r="B75" i="3"/>
  <c r="C75" i="3" s="1"/>
  <c r="D75" i="3" s="1"/>
  <c r="H75" i="3" s="1"/>
  <c r="B16" i="3"/>
  <c r="C16" i="3" s="1"/>
  <c r="G16" i="3" s="1"/>
  <c r="G58" i="3"/>
  <c r="D35" i="3"/>
  <c r="H35" i="3" s="1"/>
  <c r="F91" i="3"/>
  <c r="F92" i="3" s="1"/>
  <c r="G86" i="3"/>
  <c r="D86" i="3"/>
  <c r="H86" i="3" s="1"/>
  <c r="B61" i="3"/>
  <c r="C61" i="3" s="1"/>
  <c r="B69" i="3"/>
  <c r="C69" i="3" s="1"/>
  <c r="B77" i="3"/>
  <c r="C77" i="3" s="1"/>
  <c r="B85" i="3"/>
  <c r="C85" i="3" s="1"/>
  <c r="B20" i="3"/>
  <c r="C20" i="3" s="1"/>
  <c r="B28" i="3"/>
  <c r="C28" i="3" s="1"/>
  <c r="B36" i="3"/>
  <c r="C36" i="3" s="1"/>
  <c r="B44" i="3"/>
  <c r="C44" i="3" s="1"/>
  <c r="B52" i="3"/>
  <c r="C52" i="3" s="1"/>
  <c r="B60" i="3"/>
  <c r="C60" i="3" s="1"/>
  <c r="B68" i="3"/>
  <c r="C68" i="3" s="1"/>
  <c r="B76" i="3"/>
  <c r="C76" i="3" s="1"/>
  <c r="B84" i="3"/>
  <c r="C84" i="3" s="1"/>
  <c r="B74" i="3"/>
  <c r="C74" i="3" s="1"/>
  <c r="B82" i="3"/>
  <c r="C82" i="3" s="1"/>
  <c r="B90" i="3"/>
  <c r="C90" i="3" s="1"/>
  <c r="B17" i="3"/>
  <c r="C17" i="3" s="1"/>
  <c r="B25" i="3"/>
  <c r="C25" i="3" s="1"/>
  <c r="B33" i="3"/>
  <c r="C33" i="3" s="1"/>
  <c r="B41" i="3"/>
  <c r="C41" i="3" s="1"/>
  <c r="B49" i="3"/>
  <c r="C49" i="3" s="1"/>
  <c r="B57" i="3"/>
  <c r="C57" i="3" s="1"/>
  <c r="B65" i="3"/>
  <c r="C65" i="3" s="1"/>
  <c r="B73" i="3"/>
  <c r="C73" i="3" s="1"/>
  <c r="B81" i="3"/>
  <c r="C81" i="3" s="1"/>
  <c r="B89" i="3"/>
  <c r="C89" i="3" s="1"/>
  <c r="B24" i="3"/>
  <c r="C24" i="3" s="1"/>
  <c r="B32" i="3"/>
  <c r="C32" i="3" s="1"/>
  <c r="B40" i="3"/>
  <c r="C40" i="3" s="1"/>
  <c r="B48" i="3"/>
  <c r="C48" i="3" s="1"/>
  <c r="B56" i="3"/>
  <c r="C56" i="3" s="1"/>
  <c r="B64" i="3"/>
  <c r="C64" i="3" s="1"/>
  <c r="B72" i="3"/>
  <c r="C72" i="3" s="1"/>
  <c r="B80" i="3"/>
  <c r="C80" i="3" s="1"/>
  <c r="B88" i="3"/>
  <c r="C88" i="3" s="1"/>
  <c r="B23" i="3"/>
  <c r="C23" i="3" s="1"/>
  <c r="B31" i="3"/>
  <c r="C31" i="3" s="1"/>
  <c r="B39" i="3"/>
  <c r="C39" i="3" s="1"/>
  <c r="B47" i="3"/>
  <c r="C47" i="3" s="1"/>
  <c r="B55" i="3"/>
  <c r="C55" i="3" s="1"/>
  <c r="B63" i="3"/>
  <c r="C63" i="3" s="1"/>
  <c r="B71" i="3"/>
  <c r="C71" i="3" s="1"/>
  <c r="B79" i="3"/>
  <c r="C79" i="3" s="1"/>
  <c r="B87" i="3"/>
  <c r="C87" i="3" s="1"/>
  <c r="B22" i="3"/>
  <c r="C22" i="3" s="1"/>
  <c r="B30" i="3"/>
  <c r="C30" i="3" s="1"/>
  <c r="B38" i="3"/>
  <c r="C38" i="3" s="1"/>
  <c r="B46" i="3"/>
  <c r="C46" i="3" s="1"/>
  <c r="B54" i="3"/>
  <c r="C54" i="3" s="1"/>
  <c r="B62" i="3"/>
  <c r="C62" i="3" s="1"/>
  <c r="B70" i="3"/>
  <c r="C70" i="3" s="1"/>
  <c r="B78" i="3"/>
  <c r="C78" i="3" s="1"/>
  <c r="G26" i="3" l="1"/>
  <c r="G29" i="3"/>
  <c r="G53" i="3"/>
  <c r="D66" i="3"/>
  <c r="H66" i="3" s="1"/>
  <c r="G18" i="3"/>
  <c r="D67" i="3"/>
  <c r="H67" i="3" s="1"/>
  <c r="G27" i="3"/>
  <c r="G50" i="3"/>
  <c r="D37" i="3"/>
  <c r="H37" i="3" s="1"/>
  <c r="D59" i="3"/>
  <c r="H59" i="3" s="1"/>
  <c r="G34" i="3"/>
  <c r="G43" i="3"/>
  <c r="D45" i="3"/>
  <c r="H45" i="3" s="1"/>
  <c r="D51" i="3"/>
  <c r="H51" i="3" s="1"/>
  <c r="G75" i="3"/>
  <c r="D42" i="3"/>
  <c r="H42" i="3" s="1"/>
  <c r="G21" i="3"/>
  <c r="D83" i="3"/>
  <c r="H83" i="3" s="1"/>
  <c r="D19" i="3"/>
  <c r="H19" i="3" s="1"/>
  <c r="D16" i="3"/>
  <c r="H16" i="3" s="1"/>
  <c r="G44" i="3"/>
  <c r="D44" i="3"/>
  <c r="H44" i="3" s="1"/>
  <c r="G38" i="3"/>
  <c r="D38" i="3"/>
  <c r="H38" i="3" s="1"/>
  <c r="G36" i="3"/>
  <c r="D36" i="3"/>
  <c r="H36" i="3" s="1"/>
  <c r="G54" i="3"/>
  <c r="D54" i="3"/>
  <c r="H54" i="3" s="1"/>
  <c r="G63" i="3"/>
  <c r="D63" i="3"/>
  <c r="H63" i="3" s="1"/>
  <c r="D72" i="3"/>
  <c r="H72" i="3" s="1"/>
  <c r="G72" i="3"/>
  <c r="D81" i="3"/>
  <c r="H81" i="3" s="1"/>
  <c r="G81" i="3"/>
  <c r="D17" i="3"/>
  <c r="H17" i="3" s="1"/>
  <c r="G17" i="3"/>
  <c r="G52" i="3"/>
  <c r="D52" i="3"/>
  <c r="H52" i="3" s="1"/>
  <c r="D61" i="3"/>
  <c r="H61" i="3" s="1"/>
  <c r="G61" i="3"/>
  <c r="G46" i="3"/>
  <c r="D46" i="3"/>
  <c r="H46" i="3" s="1"/>
  <c r="D65" i="3"/>
  <c r="H65" i="3" s="1"/>
  <c r="G65" i="3"/>
  <c r="G30" i="3"/>
  <c r="D30" i="3"/>
  <c r="H30" i="3" s="1"/>
  <c r="G39" i="3"/>
  <c r="D39" i="3"/>
  <c r="H39" i="3" s="1"/>
  <c r="D48" i="3"/>
  <c r="H48" i="3" s="1"/>
  <c r="G48" i="3"/>
  <c r="D57" i="3"/>
  <c r="H57" i="3" s="1"/>
  <c r="G57" i="3"/>
  <c r="D74" i="3"/>
  <c r="H74" i="3" s="1"/>
  <c r="G74" i="3"/>
  <c r="G28" i="3"/>
  <c r="D28" i="3"/>
  <c r="H28" i="3" s="1"/>
  <c r="G55" i="3"/>
  <c r="D55" i="3"/>
  <c r="H55" i="3" s="1"/>
  <c r="D82" i="3"/>
  <c r="H82" i="3" s="1"/>
  <c r="G82" i="3"/>
  <c r="G22" i="3"/>
  <c r="D22" i="3"/>
  <c r="H22" i="3" s="1"/>
  <c r="G31" i="3"/>
  <c r="D31" i="3"/>
  <c r="H31" i="3" s="1"/>
  <c r="D40" i="3"/>
  <c r="H40" i="3" s="1"/>
  <c r="G40" i="3"/>
  <c r="D49" i="3"/>
  <c r="H49" i="3" s="1"/>
  <c r="G49" i="3"/>
  <c r="G84" i="3"/>
  <c r="D84" i="3"/>
  <c r="H84" i="3" s="1"/>
  <c r="G20" i="3"/>
  <c r="D20" i="3"/>
  <c r="H20" i="3" s="1"/>
  <c r="D73" i="3"/>
  <c r="H73" i="3" s="1"/>
  <c r="G73" i="3"/>
  <c r="G78" i="3"/>
  <c r="D78" i="3"/>
  <c r="H78" i="3" s="1"/>
  <c r="G87" i="3"/>
  <c r="D87" i="3"/>
  <c r="H87" i="3" s="1"/>
  <c r="G23" i="3"/>
  <c r="D23" i="3"/>
  <c r="H23" i="3" s="1"/>
  <c r="D32" i="3"/>
  <c r="H32" i="3" s="1"/>
  <c r="G32" i="3"/>
  <c r="D41" i="3"/>
  <c r="H41" i="3" s="1"/>
  <c r="G41" i="3"/>
  <c r="G76" i="3"/>
  <c r="D76" i="3"/>
  <c r="H76" i="3" s="1"/>
  <c r="G85" i="3"/>
  <c r="D85" i="3"/>
  <c r="H85" i="3" s="1"/>
  <c r="D64" i="3"/>
  <c r="H64" i="3" s="1"/>
  <c r="G64" i="3"/>
  <c r="G47" i="3"/>
  <c r="D47" i="3"/>
  <c r="H47" i="3" s="1"/>
  <c r="G70" i="3"/>
  <c r="D70" i="3"/>
  <c r="H70" i="3" s="1"/>
  <c r="G79" i="3"/>
  <c r="D79" i="3"/>
  <c r="H79" i="3" s="1"/>
  <c r="D88" i="3"/>
  <c r="H88" i="3" s="1"/>
  <c r="G88" i="3"/>
  <c r="D24" i="3"/>
  <c r="H24" i="3" s="1"/>
  <c r="G24" i="3"/>
  <c r="D33" i="3"/>
  <c r="H33" i="3" s="1"/>
  <c r="G33" i="3"/>
  <c r="G68" i="3"/>
  <c r="D68" i="3"/>
  <c r="H68" i="3" s="1"/>
  <c r="G77" i="3"/>
  <c r="D77" i="3"/>
  <c r="H77" i="3" s="1"/>
  <c r="D90" i="3"/>
  <c r="H90" i="3" s="1"/>
  <c r="G90" i="3"/>
  <c r="D56" i="3"/>
  <c r="H56" i="3" s="1"/>
  <c r="G56" i="3"/>
  <c r="G62" i="3"/>
  <c r="D62" i="3"/>
  <c r="H62" i="3" s="1"/>
  <c r="G71" i="3"/>
  <c r="D71" i="3"/>
  <c r="H71" i="3" s="1"/>
  <c r="D80" i="3"/>
  <c r="H80" i="3" s="1"/>
  <c r="G80" i="3"/>
  <c r="D89" i="3"/>
  <c r="H89" i="3" s="1"/>
  <c r="G89" i="3"/>
  <c r="D25" i="3"/>
  <c r="H25" i="3" s="1"/>
  <c r="G25" i="3"/>
  <c r="G60" i="3"/>
  <c r="D60" i="3"/>
  <c r="H60" i="3" s="1"/>
  <c r="G69" i="3"/>
  <c r="D69" i="3"/>
  <c r="H69" i="3" s="1"/>
  <c r="H91" i="3" l="1"/>
  <c r="H92" i="3" s="1"/>
  <c r="G91" i="3"/>
  <c r="G92" i="3" s="1"/>
  <c r="C82" i="1" l="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8" i="1"/>
  <c r="C10" i="1" l="1"/>
  <c r="C9" i="1"/>
  <c r="E9" i="1" s="1"/>
  <c r="E10" i="1" s="1"/>
  <c r="E11" i="1" s="1"/>
  <c r="E12" i="1" s="1"/>
  <c r="E13" i="1" s="1"/>
  <c r="E14" i="1" s="1"/>
  <c r="E15" i="1" s="1"/>
  <c r="E16" i="1" s="1"/>
  <c r="E17" i="1" s="1"/>
  <c r="E18" i="1" s="1"/>
  <c r="E19" i="1" s="1"/>
  <c r="E20" i="1" s="1"/>
  <c r="E21" i="1" s="1"/>
  <c r="E22" i="1" s="1"/>
  <c r="E23" i="1" s="1"/>
  <c r="E24" i="1" s="1"/>
  <c r="E25" i="1" s="1"/>
  <c r="E26" i="1" s="1"/>
  <c r="E27" i="1" s="1"/>
  <c r="E28" i="1" s="1"/>
  <c r="E29" i="1" s="1"/>
  <c r="E30" i="1" s="1"/>
  <c r="E31" i="1" s="1"/>
  <c r="E32" i="1" s="1"/>
  <c r="E33" i="1" s="1"/>
  <c r="E34" i="1" s="1"/>
  <c r="E35" i="1" s="1"/>
  <c r="E36" i="1" s="1"/>
  <c r="E37" i="1" s="1"/>
  <c r="E38" i="1" s="1"/>
  <c r="E39" i="1" s="1"/>
  <c r="E40" i="1" s="1"/>
  <c r="E41" i="1" s="1"/>
  <c r="E42" i="1" s="1"/>
  <c r="E43" i="1" s="1"/>
  <c r="E44" i="1" s="1"/>
  <c r="E45" i="1" s="1"/>
  <c r="E46" i="1" s="1"/>
  <c r="E47" i="1" s="1"/>
  <c r="E48" i="1" s="1"/>
  <c r="E49" i="1" s="1"/>
  <c r="E50" i="1" s="1"/>
  <c r="E51" i="1" s="1"/>
  <c r="E52" i="1" s="1"/>
  <c r="E53" i="1" s="1"/>
  <c r="E54" i="1" s="1"/>
  <c r="E55" i="1" s="1"/>
  <c r="E56" i="1" s="1"/>
  <c r="E57" i="1" s="1"/>
  <c r="E58" i="1" s="1"/>
  <c r="E59" i="1" s="1"/>
  <c r="E60" i="1" s="1"/>
  <c r="E61" i="1" s="1"/>
  <c r="E62" i="1" s="1"/>
  <c r="E63" i="1" s="1"/>
  <c r="E64" i="1" s="1"/>
  <c r="E65" i="1" s="1"/>
  <c r="E66" i="1" s="1"/>
  <c r="E67" i="1" s="1"/>
  <c r="E68" i="1" s="1"/>
  <c r="E69" i="1" s="1"/>
  <c r="E70" i="1" s="1"/>
  <c r="E71" i="1" s="1"/>
  <c r="E72" i="1" s="1"/>
  <c r="E73" i="1" s="1"/>
  <c r="E74" i="1" s="1"/>
  <c r="E75" i="1" s="1"/>
  <c r="E76" i="1" s="1"/>
  <c r="E77" i="1" s="1"/>
  <c r="E78" i="1" s="1"/>
  <c r="E79" i="1" s="1"/>
  <c r="E80" i="1" s="1"/>
  <c r="E81" i="1" s="1"/>
  <c r="E82" i="1" s="1"/>
</calcChain>
</file>

<file path=xl/sharedStrings.xml><?xml version="1.0" encoding="utf-8"?>
<sst xmlns="http://schemas.openxmlformats.org/spreadsheetml/2006/main" count="95" uniqueCount="80">
  <si>
    <t>Sum_Freq_Down</t>
  </si>
  <si>
    <t>Bucket_Claim_Value</t>
  </si>
  <si>
    <t xml:space="preserve">Assumed for Group Effective 1/1/18 </t>
  </si>
  <si>
    <t>Employee Only, Standard Age, Sex, Area and Network Values</t>
  </si>
  <si>
    <t xml:space="preserve">Sample Individual Claim Probability Distribution (CPD)  </t>
  </si>
  <si>
    <t>Bucket_Claim_ Frequency</t>
  </si>
  <si>
    <t>Bucket_Value</t>
  </si>
  <si>
    <t>Sum_Value_Down</t>
  </si>
  <si>
    <t>Assumed Starting Base Plan Member Cost Sharing</t>
  </si>
  <si>
    <t>Deductible</t>
  </si>
  <si>
    <t>Plan Beneficiary Coinsurance</t>
  </si>
  <si>
    <t>Plan Beneficiary  Coinsurance Limit</t>
  </si>
  <si>
    <t>Maximum Out-of-Pocket</t>
  </si>
  <si>
    <t>Specific Stop Loss Policy</t>
  </si>
  <si>
    <t>Specific Stop Loss Deductible</t>
  </si>
  <si>
    <t>Ground-Up Claim</t>
  </si>
  <si>
    <t>Member Cost Share</t>
  </si>
  <si>
    <t>Plan's Claim</t>
  </si>
  <si>
    <t>Stop Loss Policy Claim</t>
  </si>
  <si>
    <t>Claim Frequency</t>
  </si>
  <si>
    <t>Ground-Up Expected Claim</t>
  </si>
  <si>
    <t>Plan's Expected Claim</t>
  </si>
  <si>
    <t>Expected Stop Loss Claim</t>
  </si>
  <si>
    <t>Expected Total Claims</t>
  </si>
  <si>
    <t>Monthly Expected Claims Cost</t>
  </si>
  <si>
    <t>Specific Deductible Base Cost Calculation Table</t>
  </si>
  <si>
    <t>Claim Probability Distribution Table representing discrete claim values ("Bucket_Claim_Value") and associated</t>
  </si>
  <si>
    <t xml:space="preserve">frequencies ("Bucket_Claims_Frequency") for employee individuals in a group major medical plan </t>
  </si>
  <si>
    <t>(including Rx benefits) with a 1/1/18 effective date.  The values assume standard/average demographic</t>
  </si>
  <si>
    <t>(age, sex, area) characteristics and a 35% provider/network discount factor.</t>
  </si>
  <si>
    <t>Column</t>
  </si>
  <si>
    <t>Title</t>
  </si>
  <si>
    <t>A</t>
  </si>
  <si>
    <t>B</t>
  </si>
  <si>
    <t>Bucket_Claim_Frequency</t>
  </si>
  <si>
    <t xml:space="preserve">Bucket_Value </t>
  </si>
  <si>
    <t>C</t>
  </si>
  <si>
    <t>Product of Columns A and C</t>
  </si>
  <si>
    <t>D</t>
  </si>
  <si>
    <t>Accumulating sum of Column B down</t>
  </si>
  <si>
    <t>E</t>
  </si>
  <si>
    <t>Accumulating sum of Column C down</t>
  </si>
  <si>
    <t xml:space="preserve">In this table, enter basic plan benefit parameter information in the "Assumed Starting Base Plan </t>
  </si>
  <si>
    <t xml:space="preserve">Member Cost Sharing" section.  Enter the Specific Stop Loss Deductible for which the </t>
  </si>
  <si>
    <t>calculation is intended in the "Specific Stop Loss Policy" area.</t>
  </si>
  <si>
    <t>The Excel calculation will apply these parameters to the starting CPD values found</t>
  </si>
  <si>
    <t>in the Sample CPD Table to reflect resulting Member, Plan, and Stop Loss Policy portions of</t>
  </si>
  <si>
    <t>ground up claims, and sum the components appropriatley to derive total expected values.</t>
  </si>
  <si>
    <t>Starting Claims Probability Distribution (CPD) Values with Benefit and Stop Loss Parameters Applied to Allocate Expected Cost Portions</t>
  </si>
  <si>
    <t>Enter plan basic deductible, coinsurance, and coinsurance range information</t>
  </si>
  <si>
    <t>The Maximum Out-of-Pocket value is calculated from the inputs</t>
  </si>
  <si>
    <t>Enter the Specific Stop Loss Deductible for the cost being calculated</t>
  </si>
  <si>
    <t>Column/Row entries</t>
  </si>
  <si>
    <t>H91</t>
  </si>
  <si>
    <t>Output value of Expected Monthly Claims Cost for Specific Deductible</t>
  </si>
  <si>
    <t>Columns</t>
  </si>
  <si>
    <t>F</t>
  </si>
  <si>
    <t>G</t>
  </si>
  <si>
    <t xml:space="preserve">Ground_Up Claim  </t>
  </si>
  <si>
    <t>values from CPD</t>
  </si>
  <si>
    <t xml:space="preserve">Claim Frequency </t>
  </si>
  <si>
    <t xml:space="preserve"> values from CPD</t>
  </si>
  <si>
    <t xml:space="preserve">Ground_Up Expected Claim  </t>
  </si>
  <si>
    <t xml:space="preserve">Plan's Expected Claim </t>
  </si>
  <si>
    <t>Plan's expected share of each "bucket"</t>
  </si>
  <si>
    <t>Amount of total claims contributed by each "bucket"</t>
  </si>
  <si>
    <t>H</t>
  </si>
  <si>
    <t>Stop Loss expected share of each "bucket"</t>
  </si>
  <si>
    <t>Rows</t>
  </si>
  <si>
    <t>Accumulated sum from all "buckets"</t>
  </si>
  <si>
    <t>Annual Expected Claims</t>
  </si>
  <si>
    <t>Annual amounts divided by 12</t>
  </si>
  <si>
    <t>Tab:</t>
  </si>
  <si>
    <t>Sample CPD Table</t>
  </si>
  <si>
    <t xml:space="preserve">Tab: </t>
  </si>
  <si>
    <t>Calculation Table</t>
  </si>
  <si>
    <t>H3, H4, H5</t>
  </si>
  <si>
    <t>H6</t>
  </si>
  <si>
    <t>H92</t>
  </si>
  <si>
    <t>Workbook 1. Appendix A: Sample CPD for Specific Base Cost Calculation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</si>
</sst>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0000_);_(* \(#,##0.0000000\);_(* &quot;-&quot;??_);_(@_)"/>
  </numFmts>
  <fonts count="5" x14ac:knownFonts="1">
    <font>
      <sz val="11"/>
      <color theme="1"/>
      <name val="Calibri"/>
      <family val="2"/>
      <scheme val="minor"/>
    </font>
    <font>
      <b/>
      <sz val="11"/>
      <color theme="1"/>
      <name val="Calibri"/>
      <family val="2"/>
      <scheme val="minor"/>
    </font>
    <font>
      <b/>
      <sz val="11"/>
      <color rgb="FF000000"/>
      <name val="Calibri"/>
      <family val="2"/>
    </font>
    <font>
      <sz val="11"/>
      <color rgb="FF000000"/>
      <name val="Calibri"/>
      <family val="2"/>
    </font>
    <font>
      <sz val="11"/>
      <color theme="1"/>
      <name val="Calibri"/>
      <family val="2"/>
      <scheme val="minor"/>
    </font>
  </fonts>
  <fills count="8">
    <fill>
      <patternFill patternType="none"/>
    </fill>
    <fill>
      <patternFill patternType="gray125"/>
    </fill>
    <fill>
      <patternFill patternType="solid">
        <fgColor rgb="FFC0C0C0"/>
        <bgColor rgb="FFC0C0C0"/>
      </patternFill>
    </fill>
    <fill>
      <patternFill patternType="solid">
        <fgColor rgb="FFFFFF00"/>
        <bgColor indexed="64"/>
      </patternFill>
    </fill>
    <fill>
      <patternFill patternType="solid">
        <fgColor theme="0" tint="-0.249977111117893"/>
        <bgColor rgb="FFC0C0C0"/>
      </patternFill>
    </fill>
    <fill>
      <patternFill patternType="solid">
        <fgColor theme="0" tint="-0.249977111117893"/>
        <bgColor indexed="64"/>
      </patternFill>
    </fill>
    <fill>
      <patternFill patternType="solid">
        <fgColor theme="9" tint="0.59999389629810485"/>
        <bgColor indexed="64"/>
      </patternFill>
    </fill>
    <fill>
      <patternFill patternType="solid">
        <fgColor theme="8" tint="0.39997558519241921"/>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style="thin">
        <color rgb="FFD0D7E5"/>
      </bottom>
      <diagonal/>
    </border>
    <border>
      <left style="thin">
        <color auto="1"/>
      </left>
      <right style="thin">
        <color auto="1"/>
      </right>
      <top style="thin">
        <color rgb="FFD0D7E5"/>
      </top>
      <bottom style="thin">
        <color rgb="FFD0D7E5"/>
      </bottom>
      <diagonal/>
    </border>
    <border>
      <left style="thin">
        <color auto="1"/>
      </left>
      <right style="thin">
        <color auto="1"/>
      </right>
      <top style="thin">
        <color rgb="FFD0D7E5"/>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43" fontId="4" fillId="0" borderId="0" applyFont="0" applyFill="0" applyBorder="0" applyAlignment="0" applyProtection="0"/>
  </cellStyleXfs>
  <cellXfs count="56">
    <xf numFmtId="0" fontId="0" fillId="0" borderId="0" xfId="0"/>
    <xf numFmtId="0" fontId="2" fillId="2" borderId="1" xfId="0" applyFont="1" applyFill="1" applyBorder="1" applyAlignment="1" applyProtection="1">
      <alignment horizontal="center" vertical="center"/>
    </xf>
    <xf numFmtId="0" fontId="1" fillId="0" borderId="0" xfId="0" applyFont="1"/>
    <xf numFmtId="1" fontId="3" fillId="0" borderId="2" xfId="0" applyNumberFormat="1" applyFont="1" applyFill="1" applyBorder="1" applyAlignment="1" applyProtection="1">
      <alignment horizontal="right" vertical="center" wrapText="1"/>
    </xf>
    <xf numFmtId="0" fontId="3" fillId="0" borderId="2" xfId="0" applyFont="1" applyFill="1" applyBorder="1" applyAlignment="1" applyProtection="1">
      <alignment horizontal="right" vertical="center" wrapText="1"/>
    </xf>
    <xf numFmtId="164" fontId="0" fillId="0" borderId="0" xfId="0" applyNumberFormat="1"/>
    <xf numFmtId="0" fontId="0" fillId="0" borderId="0" xfId="0" applyFill="1"/>
    <xf numFmtId="164" fontId="0" fillId="0" borderId="0" xfId="0" applyNumberFormat="1" applyFill="1"/>
    <xf numFmtId="43" fontId="0" fillId="0" borderId="0" xfId="1" applyFont="1"/>
    <xf numFmtId="165" fontId="1" fillId="0" borderId="0" xfId="1" applyNumberFormat="1" applyFont="1" applyAlignment="1">
      <alignment horizontal="center"/>
    </xf>
    <xf numFmtId="43" fontId="0" fillId="3" borderId="3" xfId="1" applyFont="1" applyFill="1" applyBorder="1"/>
    <xf numFmtId="43" fontId="0" fillId="0" borderId="0" xfId="1" applyFont="1" applyFill="1"/>
    <xf numFmtId="9" fontId="0" fillId="3" borderId="3" xfId="1" applyNumberFormat="1" applyFont="1" applyFill="1" applyBorder="1"/>
    <xf numFmtId="9" fontId="0" fillId="0" borderId="0" xfId="1" applyNumberFormat="1" applyFont="1" applyFill="1"/>
    <xf numFmtId="43" fontId="0" fillId="0" borderId="4" xfId="1" applyFont="1" applyBorder="1"/>
    <xf numFmtId="165" fontId="0" fillId="0" borderId="0" xfId="1" applyNumberFormat="1" applyFont="1"/>
    <xf numFmtId="165" fontId="0" fillId="0" borderId="0" xfId="1" applyNumberFormat="1" applyFont="1" applyAlignment="1">
      <alignment horizontal="right"/>
    </xf>
    <xf numFmtId="165" fontId="1" fillId="0" borderId="0" xfId="1" applyNumberFormat="1" applyFont="1" applyFill="1" applyAlignment="1">
      <alignment horizontal="center"/>
    </xf>
    <xf numFmtId="43" fontId="4" fillId="0" borderId="0" xfId="1" applyFont="1" applyFill="1" applyAlignment="1">
      <alignment horizontal="center"/>
    </xf>
    <xf numFmtId="0" fontId="1" fillId="0" borderId="0" xfId="0" applyFont="1" applyAlignment="1"/>
    <xf numFmtId="0" fontId="1" fillId="0" borderId="0" xfId="0" applyFont="1" applyAlignment="1">
      <alignment horizontal="center"/>
    </xf>
    <xf numFmtId="165" fontId="1" fillId="0" borderId="0" xfId="1" applyNumberFormat="1" applyFont="1"/>
    <xf numFmtId="43" fontId="2" fillId="4" borderId="1" xfId="1" applyFont="1" applyFill="1" applyBorder="1" applyAlignment="1" applyProtection="1">
      <alignment horizontal="center" wrapText="1"/>
    </xf>
    <xf numFmtId="43" fontId="1" fillId="5" borderId="1" xfId="1" applyFont="1" applyFill="1" applyBorder="1" applyAlignment="1">
      <alignment horizontal="center" wrapText="1"/>
    </xf>
    <xf numFmtId="165" fontId="1" fillId="5" borderId="1" xfId="1" applyNumberFormat="1" applyFont="1" applyFill="1" applyBorder="1" applyAlignment="1">
      <alignment horizontal="center" wrapText="1"/>
    </xf>
    <xf numFmtId="0" fontId="1" fillId="5" borderId="1" xfId="0" applyFont="1" applyFill="1" applyBorder="1" applyAlignment="1">
      <alignment horizontal="center" wrapText="1"/>
    </xf>
    <xf numFmtId="0" fontId="0" fillId="0" borderId="0" xfId="0" applyAlignment="1">
      <alignment horizontal="center" wrapText="1"/>
    </xf>
    <xf numFmtId="43" fontId="3" fillId="0" borderId="5" xfId="1" applyFont="1" applyFill="1" applyBorder="1" applyAlignment="1" applyProtection="1">
      <alignment horizontal="right" vertical="center" wrapText="1"/>
    </xf>
    <xf numFmtId="43" fontId="3" fillId="0" borderId="3" xfId="1" applyFont="1" applyFill="1" applyBorder="1" applyAlignment="1" applyProtection="1">
      <alignment horizontal="right" vertical="center" wrapText="1"/>
    </xf>
    <xf numFmtId="43" fontId="0" fillId="0" borderId="3" xfId="1" applyFont="1" applyBorder="1"/>
    <xf numFmtId="165" fontId="0" fillId="0" borderId="3" xfId="1" applyNumberFormat="1" applyFont="1" applyBorder="1"/>
    <xf numFmtId="43" fontId="0" fillId="0" borderId="3" xfId="0" applyNumberFormat="1" applyBorder="1"/>
    <xf numFmtId="43" fontId="3" fillId="0" borderId="6" xfId="1" applyFont="1" applyFill="1" applyBorder="1" applyAlignment="1" applyProtection="1">
      <alignment horizontal="right" vertical="center" wrapText="1"/>
    </xf>
    <xf numFmtId="165" fontId="0" fillId="0" borderId="3" xfId="1" applyNumberFormat="1" applyFont="1" applyFill="1" applyBorder="1"/>
    <xf numFmtId="43" fontId="0" fillId="0" borderId="3" xfId="1" applyFont="1" applyFill="1" applyBorder="1"/>
    <xf numFmtId="43" fontId="3" fillId="0" borderId="7" xfId="1" applyFont="1" applyFill="1" applyBorder="1" applyAlignment="1" applyProtection="1">
      <alignment horizontal="right" vertical="center" wrapText="1"/>
    </xf>
    <xf numFmtId="43" fontId="3" fillId="0" borderId="4" xfId="1" applyFont="1" applyFill="1" applyBorder="1" applyAlignment="1" applyProtection="1">
      <alignment horizontal="right" vertical="center" wrapText="1"/>
    </xf>
    <xf numFmtId="165" fontId="0" fillId="0" borderId="4" xfId="1" applyNumberFormat="1" applyFont="1" applyBorder="1"/>
    <xf numFmtId="43" fontId="0" fillId="0" borderId="4" xfId="0" applyNumberFormat="1" applyBorder="1"/>
    <xf numFmtId="43" fontId="4" fillId="6" borderId="4" xfId="1" applyFont="1" applyFill="1" applyBorder="1" applyAlignment="1">
      <alignment horizontal="center"/>
    </xf>
    <xf numFmtId="43" fontId="1" fillId="0" borderId="0" xfId="1" applyFont="1"/>
    <xf numFmtId="2" fontId="3" fillId="0" borderId="2" xfId="0" applyNumberFormat="1" applyFont="1" applyFill="1" applyBorder="1" applyAlignment="1" applyProtection="1">
      <alignment horizontal="right" vertical="center" wrapText="1"/>
    </xf>
    <xf numFmtId="43" fontId="0" fillId="7" borderId="4" xfId="1" applyFont="1" applyFill="1" applyBorder="1"/>
    <xf numFmtId="0" fontId="0" fillId="3" borderId="0" xfId="0" applyFill="1"/>
    <xf numFmtId="0" fontId="0" fillId="0" borderId="0" xfId="0" applyAlignment="1">
      <alignment horizontal="center"/>
    </xf>
    <xf numFmtId="0" fontId="0" fillId="6" borderId="0" xfId="0" applyFill="1" applyAlignment="1">
      <alignment horizontal="center"/>
    </xf>
    <xf numFmtId="0" fontId="0" fillId="7" borderId="0" xfId="0" applyFill="1" applyAlignment="1">
      <alignment horizontal="center"/>
    </xf>
    <xf numFmtId="43" fontId="1" fillId="0" borderId="0" xfId="1" applyFont="1" applyAlignment="1">
      <alignment horizontal="center"/>
    </xf>
    <xf numFmtId="0" fontId="1" fillId="0" borderId="0" xfId="0" applyFont="1" applyAlignment="1">
      <alignment horizontal="center"/>
    </xf>
    <xf numFmtId="165" fontId="4" fillId="0" borderId="4" xfId="1" applyNumberFormat="1" applyFont="1" applyBorder="1" applyAlignment="1"/>
    <xf numFmtId="43" fontId="1" fillId="0" borderId="8" xfId="1" applyFont="1" applyBorder="1" applyAlignment="1">
      <alignment horizontal="left"/>
    </xf>
    <xf numFmtId="43" fontId="1" fillId="0" borderId="9" xfId="1" applyFont="1" applyBorder="1" applyAlignment="1">
      <alignment horizontal="left"/>
    </xf>
    <xf numFmtId="43" fontId="1" fillId="0" borderId="10" xfId="1" applyFont="1" applyBorder="1" applyAlignment="1">
      <alignment horizontal="left"/>
    </xf>
    <xf numFmtId="165" fontId="1" fillId="0" borderId="1" xfId="1" applyNumberFormat="1" applyFont="1" applyBorder="1" applyAlignment="1">
      <alignment horizontal="center"/>
    </xf>
    <xf numFmtId="165" fontId="0" fillId="0" borderId="3" xfId="1" applyNumberFormat="1" applyFont="1" applyBorder="1" applyAlignment="1">
      <alignment horizontal="left"/>
    </xf>
    <xf numFmtId="165" fontId="0" fillId="0" borderId="4" xfId="1" applyNumberFormat="1" applyFont="1" applyBorder="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76199</xdr:colOff>
      <xdr:row>48</xdr:row>
      <xdr:rowOff>66674</xdr:rowOff>
    </xdr:from>
    <xdr:to>
      <xdr:col>9</xdr:col>
      <xdr:colOff>552449</xdr:colOff>
      <xdr:row>57</xdr:row>
      <xdr:rowOff>180975</xdr:rowOff>
    </xdr:to>
    <xdr:sp macro="" textlink="">
      <xdr:nvSpPr>
        <xdr:cNvPr id="2" name="TextBox 1">
          <a:extLst>
            <a:ext uri="{FF2B5EF4-FFF2-40B4-BE49-F238E27FC236}">
              <a16:creationId xmlns:a16="http://schemas.microsoft.com/office/drawing/2014/main" id="{7F14F23E-FF24-4979-8020-DBFA63654B0A}"/>
            </a:ext>
          </a:extLst>
        </xdr:cNvPr>
        <xdr:cNvSpPr txBox="1"/>
      </xdr:nvSpPr>
      <xdr:spPr>
        <a:xfrm>
          <a:off x="76199" y="9029699"/>
          <a:ext cx="6029325" cy="18288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i="1">
              <a:solidFill>
                <a:schemeClr val="dk1"/>
              </a:solidFill>
              <a:effectLst/>
              <a:latin typeface="+mn-lt"/>
              <a:ea typeface="+mn-ea"/>
              <a:cs typeface="+mn-cs"/>
            </a:rPr>
            <a:t>Disclaimer</a:t>
          </a:r>
        </a:p>
        <a:p>
          <a:r>
            <a:rPr lang="en-US" sz="1100" i="1">
              <a:solidFill>
                <a:schemeClr val="dk1"/>
              </a:solidFill>
              <a:effectLst/>
              <a:latin typeface="+mn-lt"/>
              <a:ea typeface="+mn-ea"/>
              <a:cs typeface="+mn-cs"/>
            </a:rPr>
            <a:t>The Society of Actuaries has taken reasonable steps to develop tools consistent with accepted actuarial principles and practices. However, the SOA does not warrant these tools as fit for use in any respect, and no warranty whatsoever should be assumed or implied by any individual of this product or its fitness for any particular purpose. Actuaries, insurers, regulators and other parties use these tools at their own risk. The SOA disclaims all responsibility for any party's use or misuse of its tools and for any work product generated through use or misuse of the tools.</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Copyright © 2018 by the Society of Actuaries. All rights reserved.</a:t>
          </a:r>
        </a:p>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carroll/Documents/Magic%20Briefcase/SOA%20SIC%20Self-funding%20actuaries%20issues/Workbooks/Table%201%20Questions,%20Formatted,%20JI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stions"/>
      <sheetName val="10,000"/>
      <sheetName val="25,000"/>
      <sheetName val="100,000"/>
    </sheetNames>
    <sheetDataSet>
      <sheetData sheetId="0"/>
      <sheetData sheetId="1">
        <row r="2">
          <cell r="I2">
            <v>1500</v>
          </cell>
        </row>
      </sheetData>
      <sheetData sheetId="2">
        <row r="8">
          <cell r="I8">
            <v>25000</v>
          </cell>
        </row>
      </sheetData>
      <sheetData sheetId="3">
        <row r="8">
          <cell r="I8">
            <v>100000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46"/>
  <sheetViews>
    <sheetView tabSelected="1" topLeftCell="A34" workbookViewId="0">
      <selection activeCell="C44" sqref="C44"/>
    </sheetView>
  </sheetViews>
  <sheetFormatPr defaultRowHeight="15" x14ac:dyDescent="0.25"/>
  <cols>
    <col min="1" max="1" width="10.140625" customWidth="1"/>
  </cols>
  <sheetData>
    <row r="2" spans="1:4" ht="14.45" x14ac:dyDescent="0.35">
      <c r="A2" s="40" t="s">
        <v>79</v>
      </c>
    </row>
    <row r="5" spans="1:4" ht="14.45" x14ac:dyDescent="0.35">
      <c r="A5" t="s">
        <v>72</v>
      </c>
      <c r="B5" t="s">
        <v>73</v>
      </c>
    </row>
    <row r="7" spans="1:4" ht="14.45" x14ac:dyDescent="0.35">
      <c r="A7" t="s">
        <v>26</v>
      </c>
    </row>
    <row r="8" spans="1:4" ht="14.45" x14ac:dyDescent="0.35">
      <c r="A8" t="s">
        <v>27</v>
      </c>
    </row>
    <row r="9" spans="1:4" ht="14.45" x14ac:dyDescent="0.35">
      <c r="A9" t="s">
        <v>28</v>
      </c>
    </row>
    <row r="10" spans="1:4" ht="14.45" x14ac:dyDescent="0.35">
      <c r="A10" t="s">
        <v>29</v>
      </c>
    </row>
    <row r="12" spans="1:4" ht="14.45" x14ac:dyDescent="0.35">
      <c r="A12" t="s">
        <v>30</v>
      </c>
      <c r="C12" t="s">
        <v>31</v>
      </c>
    </row>
    <row r="13" spans="1:4" ht="14.45" x14ac:dyDescent="0.35">
      <c r="A13" t="s">
        <v>32</v>
      </c>
      <c r="B13" t="s">
        <v>1</v>
      </c>
    </row>
    <row r="14" spans="1:4" ht="14.45" x14ac:dyDescent="0.35">
      <c r="A14" t="s">
        <v>33</v>
      </c>
      <c r="B14" t="s">
        <v>34</v>
      </c>
    </row>
    <row r="15" spans="1:4" ht="14.45" x14ac:dyDescent="0.35">
      <c r="A15" t="s">
        <v>36</v>
      </c>
      <c r="B15" t="s">
        <v>35</v>
      </c>
      <c r="D15" t="s">
        <v>37</v>
      </c>
    </row>
    <row r="16" spans="1:4" ht="14.45" x14ac:dyDescent="0.35">
      <c r="A16" t="s">
        <v>38</v>
      </c>
      <c r="B16" t="s">
        <v>0</v>
      </c>
      <c r="D16" t="s">
        <v>39</v>
      </c>
    </row>
    <row r="17" spans="1:4" ht="14.45" x14ac:dyDescent="0.35">
      <c r="A17" t="s">
        <v>40</v>
      </c>
      <c r="B17" t="s">
        <v>7</v>
      </c>
      <c r="D17" t="s">
        <v>41</v>
      </c>
    </row>
    <row r="19" spans="1:4" ht="14.45" x14ac:dyDescent="0.35">
      <c r="A19" t="s">
        <v>74</v>
      </c>
      <c r="B19" t="s">
        <v>75</v>
      </c>
    </row>
    <row r="21" spans="1:4" ht="14.45" x14ac:dyDescent="0.35">
      <c r="A21" t="s">
        <v>42</v>
      </c>
    </row>
    <row r="22" spans="1:4" ht="14.45" x14ac:dyDescent="0.35">
      <c r="A22" t="s">
        <v>43</v>
      </c>
    </row>
    <row r="23" spans="1:4" ht="14.45" x14ac:dyDescent="0.35">
      <c r="A23" t="s">
        <v>44</v>
      </c>
    </row>
    <row r="24" spans="1:4" ht="14.45" x14ac:dyDescent="0.35">
      <c r="A24" t="s">
        <v>45</v>
      </c>
    </row>
    <row r="25" spans="1:4" ht="14.45" x14ac:dyDescent="0.35">
      <c r="A25" t="s">
        <v>46</v>
      </c>
    </row>
    <row r="26" spans="1:4" ht="14.45" x14ac:dyDescent="0.35">
      <c r="A26" t="s">
        <v>47</v>
      </c>
    </row>
    <row r="28" spans="1:4" x14ac:dyDescent="0.25">
      <c r="A28" t="s">
        <v>52</v>
      </c>
    </row>
    <row r="29" spans="1:4" x14ac:dyDescent="0.25">
      <c r="A29" s="43" t="s">
        <v>76</v>
      </c>
      <c r="B29" t="s">
        <v>49</v>
      </c>
    </row>
    <row r="30" spans="1:4" x14ac:dyDescent="0.25">
      <c r="A30" s="44" t="s">
        <v>77</v>
      </c>
      <c r="B30" t="s">
        <v>50</v>
      </c>
    </row>
    <row r="31" spans="1:4" x14ac:dyDescent="0.25">
      <c r="A31" s="45" t="s">
        <v>53</v>
      </c>
      <c r="B31" t="s">
        <v>51</v>
      </c>
    </row>
    <row r="32" spans="1:4" x14ac:dyDescent="0.25">
      <c r="A32" s="46" t="s">
        <v>78</v>
      </c>
      <c r="B32" t="s">
        <v>54</v>
      </c>
    </row>
    <row r="34" spans="1:5" x14ac:dyDescent="0.25">
      <c r="A34" t="s">
        <v>55</v>
      </c>
    </row>
    <row r="35" spans="1:5" x14ac:dyDescent="0.25">
      <c r="A35" s="44" t="s">
        <v>32</v>
      </c>
      <c r="B35" t="s">
        <v>58</v>
      </c>
      <c r="D35" t="s">
        <v>59</v>
      </c>
    </row>
    <row r="36" spans="1:5" x14ac:dyDescent="0.25">
      <c r="A36" s="44" t="s">
        <v>33</v>
      </c>
      <c r="B36" t="s">
        <v>16</v>
      </c>
    </row>
    <row r="37" spans="1:5" x14ac:dyDescent="0.25">
      <c r="A37" s="44" t="s">
        <v>36</v>
      </c>
      <c r="B37" t="s">
        <v>17</v>
      </c>
    </row>
    <row r="38" spans="1:5" x14ac:dyDescent="0.25">
      <c r="A38" s="44" t="s">
        <v>38</v>
      </c>
      <c r="B38" t="s">
        <v>18</v>
      </c>
    </row>
    <row r="39" spans="1:5" x14ac:dyDescent="0.25">
      <c r="A39" s="44" t="s">
        <v>40</v>
      </c>
      <c r="B39" t="s">
        <v>60</v>
      </c>
      <c r="D39" t="s">
        <v>61</v>
      </c>
    </row>
    <row r="40" spans="1:5" x14ac:dyDescent="0.25">
      <c r="A40" s="44" t="s">
        <v>56</v>
      </c>
      <c r="B40" t="s">
        <v>62</v>
      </c>
      <c r="E40" t="s">
        <v>65</v>
      </c>
    </row>
    <row r="41" spans="1:5" x14ac:dyDescent="0.25">
      <c r="A41" s="44" t="s">
        <v>57</v>
      </c>
      <c r="B41" t="s">
        <v>63</v>
      </c>
      <c r="E41" t="s">
        <v>64</v>
      </c>
    </row>
    <row r="42" spans="1:5" x14ac:dyDescent="0.25">
      <c r="A42" s="44" t="s">
        <v>66</v>
      </c>
      <c r="B42" t="s">
        <v>22</v>
      </c>
      <c r="E42" t="s">
        <v>67</v>
      </c>
    </row>
    <row r="44" spans="1:5" x14ac:dyDescent="0.25">
      <c r="A44" t="s">
        <v>68</v>
      </c>
    </row>
    <row r="45" spans="1:5" x14ac:dyDescent="0.25">
      <c r="A45" s="44">
        <v>91</v>
      </c>
      <c r="B45" t="s">
        <v>70</v>
      </c>
      <c r="E45" t="s">
        <v>69</v>
      </c>
    </row>
    <row r="46" spans="1:5" x14ac:dyDescent="0.25">
      <c r="A46" s="44">
        <v>92</v>
      </c>
      <c r="B46" t="s">
        <v>24</v>
      </c>
      <c r="E46" t="s">
        <v>71</v>
      </c>
    </row>
  </sheetData>
  <pageMargins left="0.7" right="0.7" top="0.75" bottom="0.75" header="0.3" footer="0.3"/>
  <pageSetup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82"/>
  <sheetViews>
    <sheetView topLeftCell="A119" workbookViewId="0">
      <selection activeCell="H121" sqref="H121"/>
    </sheetView>
  </sheetViews>
  <sheetFormatPr defaultRowHeight="15" x14ac:dyDescent="0.25"/>
  <cols>
    <col min="1" max="1" width="20.140625" customWidth="1"/>
    <col min="2" max="2" width="22.85546875" customWidth="1"/>
    <col min="3" max="3" width="13.140625" style="5" customWidth="1"/>
    <col min="4" max="4" width="24.7109375" customWidth="1"/>
    <col min="5" max="5" width="16.42578125" customWidth="1"/>
    <col min="6" max="6" width="15.140625" customWidth="1"/>
  </cols>
  <sheetData>
    <row r="1" spans="1:6" x14ac:dyDescent="0.25">
      <c r="A1" s="47" t="s">
        <v>79</v>
      </c>
      <c r="B1" s="47"/>
      <c r="C1" s="47"/>
      <c r="D1" s="47"/>
      <c r="E1" s="47"/>
    </row>
    <row r="2" spans="1:6" x14ac:dyDescent="0.25">
      <c r="A2" s="2"/>
      <c r="D2" s="2"/>
    </row>
    <row r="3" spans="1:6" x14ac:dyDescent="0.25">
      <c r="A3" s="48" t="s">
        <v>4</v>
      </c>
      <c r="B3" s="48"/>
      <c r="C3" s="48"/>
      <c r="D3" s="48"/>
      <c r="E3" s="48"/>
    </row>
    <row r="4" spans="1:6" x14ac:dyDescent="0.25">
      <c r="A4" s="48" t="s">
        <v>2</v>
      </c>
      <c r="B4" s="48"/>
      <c r="C4" s="48"/>
      <c r="D4" s="48"/>
      <c r="E4" s="48"/>
    </row>
    <row r="5" spans="1:6" x14ac:dyDescent="0.25">
      <c r="A5" s="48" t="s">
        <v>3</v>
      </c>
      <c r="B5" s="48"/>
      <c r="C5" s="48"/>
      <c r="D5" s="48"/>
      <c r="E5" s="48"/>
    </row>
    <row r="7" spans="1:6" ht="14.45" x14ac:dyDescent="0.35">
      <c r="A7" s="1" t="s">
        <v>1</v>
      </c>
      <c r="B7" s="1" t="s">
        <v>5</v>
      </c>
      <c r="C7" s="1" t="s">
        <v>6</v>
      </c>
      <c r="D7" s="1" t="s">
        <v>0</v>
      </c>
      <c r="E7" s="1" t="s">
        <v>7</v>
      </c>
    </row>
    <row r="8" spans="1:6" ht="14.45" x14ac:dyDescent="0.35">
      <c r="A8" s="3">
        <v>0</v>
      </c>
      <c r="B8">
        <v>0.13500000000000001</v>
      </c>
      <c r="C8" s="5">
        <f t="shared" ref="C8:C39" si="0">A8*B8</f>
        <v>0</v>
      </c>
      <c r="D8" s="4">
        <v>0.13500000000000001</v>
      </c>
      <c r="E8">
        <v>0</v>
      </c>
    </row>
    <row r="9" spans="1:6" ht="14.45" x14ac:dyDescent="0.35">
      <c r="A9" s="41">
        <v>124.53418181176792</v>
      </c>
      <c r="B9">
        <v>5.4999999999999993E-2</v>
      </c>
      <c r="C9" s="5">
        <f t="shared" si="0"/>
        <v>6.8493799996472351</v>
      </c>
      <c r="D9" s="4">
        <f>D8+B9</f>
        <v>0.19</v>
      </c>
      <c r="E9" s="5">
        <f>E8+C9</f>
        <v>6.8493799996472351</v>
      </c>
      <c r="F9" s="5"/>
    </row>
    <row r="10" spans="1:6" ht="14.45" x14ac:dyDescent="0.35">
      <c r="A10" s="41">
        <v>171.81713256367001</v>
      </c>
      <c r="B10">
        <v>0.06</v>
      </c>
      <c r="C10" s="5">
        <f t="shared" si="0"/>
        <v>10.3090279538202</v>
      </c>
      <c r="D10" s="4">
        <f t="shared" ref="D10:D73" si="1">D9+B10</f>
        <v>0.25</v>
      </c>
      <c r="E10" s="5">
        <f t="shared" ref="E10:E41" si="2">E9+C10</f>
        <v>17.158407953467435</v>
      </c>
      <c r="F10" s="5"/>
    </row>
    <row r="11" spans="1:6" ht="14.45" x14ac:dyDescent="0.35">
      <c r="A11" s="41">
        <v>296.96341926249693</v>
      </c>
      <c r="B11">
        <v>9.299999999999975E-3</v>
      </c>
      <c r="C11" s="5">
        <f t="shared" si="0"/>
        <v>2.7617597991412142</v>
      </c>
      <c r="D11" s="4">
        <f t="shared" si="1"/>
        <v>0.25929999999999997</v>
      </c>
      <c r="E11" s="5">
        <f t="shared" si="2"/>
        <v>19.920167752608648</v>
      </c>
      <c r="F11" s="5"/>
    </row>
    <row r="12" spans="1:6" ht="14.45" x14ac:dyDescent="0.35">
      <c r="A12" s="41">
        <v>402.12059819845467</v>
      </c>
      <c r="B12">
        <v>7.5194100000000041E-2</v>
      </c>
      <c r="C12" s="5">
        <f t="shared" si="0"/>
        <v>30.237096472994438</v>
      </c>
      <c r="D12" s="4">
        <f t="shared" si="1"/>
        <v>0.33449410000000002</v>
      </c>
      <c r="E12" s="5">
        <f t="shared" si="2"/>
        <v>50.157264225603086</v>
      </c>
      <c r="F12" s="5"/>
    </row>
    <row r="13" spans="1:6" ht="14.45" x14ac:dyDescent="0.35">
      <c r="A13" s="41">
        <v>514.57246696828133</v>
      </c>
      <c r="B13">
        <v>3.5644511617369978E-2</v>
      </c>
      <c r="C13" s="5">
        <f t="shared" si="0"/>
        <v>18.341684276829632</v>
      </c>
      <c r="D13" s="4">
        <f t="shared" si="1"/>
        <v>0.37013861161736999</v>
      </c>
      <c r="E13" s="5">
        <f t="shared" si="2"/>
        <v>68.498948502432711</v>
      </c>
      <c r="F13" s="5"/>
    </row>
    <row r="14" spans="1:6" ht="14.45" x14ac:dyDescent="0.35">
      <c r="A14" s="41">
        <v>730.05450105200089</v>
      </c>
      <c r="B14">
        <v>2.1424624881480003E-2</v>
      </c>
      <c r="C14" s="5">
        <f t="shared" si="0"/>
        <v>15.641143828075167</v>
      </c>
      <c r="D14" s="4">
        <f t="shared" si="1"/>
        <v>0.39156323649885</v>
      </c>
      <c r="E14" s="5">
        <f t="shared" si="2"/>
        <v>84.140092330507883</v>
      </c>
      <c r="F14" s="5"/>
    </row>
    <row r="15" spans="1:6" ht="14.45" x14ac:dyDescent="0.35">
      <c r="A15" s="41">
        <v>785.72258583462519</v>
      </c>
      <c r="B15">
        <v>1.4617012601972013E-2</v>
      </c>
      <c r="C15" s="5">
        <f t="shared" si="0"/>
        <v>11.484916938798753</v>
      </c>
      <c r="D15" s="4">
        <f t="shared" si="1"/>
        <v>0.40618024910082201</v>
      </c>
      <c r="E15" s="5">
        <f t="shared" si="2"/>
        <v>95.625009269306631</v>
      </c>
      <c r="F15" s="5"/>
    </row>
    <row r="16" spans="1:6" ht="14.45" x14ac:dyDescent="0.35">
      <c r="A16" s="41">
        <v>879.94085542539722</v>
      </c>
      <c r="B16">
        <v>4.324134213541897E-2</v>
      </c>
      <c r="C16" s="5">
        <f t="shared" si="0"/>
        <v>38.049823588382843</v>
      </c>
      <c r="D16" s="4">
        <f t="shared" si="1"/>
        <v>0.44942159123624098</v>
      </c>
      <c r="E16" s="5">
        <f t="shared" si="2"/>
        <v>133.67483285768947</v>
      </c>
      <c r="F16" s="5"/>
    </row>
    <row r="17" spans="1:6" ht="14.45" x14ac:dyDescent="0.35">
      <c r="A17" s="41">
        <v>922.92473286189443</v>
      </c>
      <c r="B17">
        <v>4.9010905988371045E-2</v>
      </c>
      <c r="C17" s="5">
        <f t="shared" si="0"/>
        <v>45.233377316636769</v>
      </c>
      <c r="D17" s="4">
        <f t="shared" si="1"/>
        <v>0.49843249722461203</v>
      </c>
      <c r="E17" s="5">
        <f t="shared" si="2"/>
        <v>178.90821017432623</v>
      </c>
      <c r="F17" s="5"/>
    </row>
    <row r="18" spans="1:6" ht="14.45" x14ac:dyDescent="0.35">
      <c r="A18" s="41">
        <v>980.4474797835644</v>
      </c>
      <c r="B18">
        <v>1.0340320945427028E-2</v>
      </c>
      <c r="C18" s="5">
        <f t="shared" si="0"/>
        <v>10.138141611097135</v>
      </c>
      <c r="D18" s="4">
        <f t="shared" si="1"/>
        <v>0.50877281817003905</v>
      </c>
      <c r="E18" s="5">
        <f t="shared" si="2"/>
        <v>189.04635178542335</v>
      </c>
      <c r="F18" s="5"/>
    </row>
    <row r="19" spans="1:6" ht="14.45" x14ac:dyDescent="0.35">
      <c r="A19" s="41">
        <v>1185.4881803476778</v>
      </c>
      <c r="B19">
        <v>6.6017690366328985E-3</v>
      </c>
      <c r="C19" s="5">
        <f t="shared" si="0"/>
        <v>7.8263191623135766</v>
      </c>
      <c r="D19" s="4">
        <f t="shared" si="1"/>
        <v>0.51537458720667195</v>
      </c>
      <c r="E19" s="5">
        <f t="shared" si="2"/>
        <v>196.87267094773694</v>
      </c>
      <c r="F19" s="5"/>
    </row>
    <row r="20" spans="1:6" ht="14.45" x14ac:dyDescent="0.35">
      <c r="A20" s="41">
        <v>1266.2123835538675</v>
      </c>
      <c r="B20">
        <v>1.4556779540129017E-2</v>
      </c>
      <c r="C20" s="5">
        <f t="shared" si="0"/>
        <v>18.431974518374933</v>
      </c>
      <c r="D20" s="4">
        <f t="shared" si="1"/>
        <v>0.52993136674680097</v>
      </c>
      <c r="E20" s="5">
        <f t="shared" si="2"/>
        <v>215.30464546611188</v>
      </c>
      <c r="F20" s="5"/>
    </row>
    <row r="21" spans="1:6" ht="14.45" x14ac:dyDescent="0.35">
      <c r="A21" s="41">
        <v>1633.1038206985368</v>
      </c>
      <c r="B21">
        <v>1.0125511935336062E-2</v>
      </c>
      <c r="C21" s="5">
        <f t="shared" si="0"/>
        <v>16.536012228125959</v>
      </c>
      <c r="D21" s="4">
        <f t="shared" si="1"/>
        <v>0.54005687868213703</v>
      </c>
      <c r="E21" s="5">
        <f t="shared" si="2"/>
        <v>231.84065769423785</v>
      </c>
      <c r="F21" s="5"/>
    </row>
    <row r="22" spans="1:6" ht="14.45" x14ac:dyDescent="0.35">
      <c r="A22" s="41">
        <v>1772.0538304936438</v>
      </c>
      <c r="B22">
        <v>1.7035755271218922E-2</v>
      </c>
      <c r="C22" s="5">
        <f t="shared" si="0"/>
        <v>30.188275383715773</v>
      </c>
      <c r="D22" s="4">
        <f t="shared" si="1"/>
        <v>0.55709263395335595</v>
      </c>
      <c r="E22" s="5">
        <f t="shared" si="2"/>
        <v>262.02893307795364</v>
      </c>
      <c r="F22" s="5"/>
    </row>
    <row r="23" spans="1:6" ht="14.45" x14ac:dyDescent="0.35">
      <c r="A23" s="41">
        <v>2218.6906857584017</v>
      </c>
      <c r="B23">
        <v>9.5737406882490106E-3</v>
      </c>
      <c r="C23" s="5">
        <f t="shared" si="0"/>
        <v>21.241169292884312</v>
      </c>
      <c r="D23" s="4">
        <f t="shared" si="1"/>
        <v>0.56666637464160496</v>
      </c>
      <c r="E23" s="5">
        <f t="shared" si="2"/>
        <v>283.27010237083795</v>
      </c>
      <c r="F23" s="5"/>
    </row>
    <row r="24" spans="1:6" ht="14.45" x14ac:dyDescent="0.35">
      <c r="A24" s="41">
        <v>2432.9971949093974</v>
      </c>
      <c r="B24">
        <v>2.3418249063384078E-2</v>
      </c>
      <c r="C24" s="5">
        <f t="shared" si="0"/>
        <v>56.976534280903088</v>
      </c>
      <c r="D24" s="4">
        <f t="shared" si="1"/>
        <v>0.59008462370498904</v>
      </c>
      <c r="E24" s="5">
        <f t="shared" si="2"/>
        <v>340.24663665174103</v>
      </c>
      <c r="F24" s="5"/>
    </row>
    <row r="25" spans="1:6" ht="14.45" x14ac:dyDescent="0.35">
      <c r="A25" s="41">
        <v>2655.7302800930611</v>
      </c>
      <c r="B25">
        <v>4.3457445186169119E-3</v>
      </c>
      <c r="C25" s="5">
        <f t="shared" si="0"/>
        <v>11.541125307639376</v>
      </c>
      <c r="D25" s="4">
        <f t="shared" si="1"/>
        <v>0.59443036822360595</v>
      </c>
      <c r="E25" s="5">
        <f t="shared" si="2"/>
        <v>351.78776195938042</v>
      </c>
      <c r="F25" s="5"/>
    </row>
    <row r="26" spans="1:6" ht="14.45" x14ac:dyDescent="0.35">
      <c r="A26" s="41">
        <v>2998.6479446517505</v>
      </c>
      <c r="B26">
        <v>2.4516696044723063E-2</v>
      </c>
      <c r="C26" s="5">
        <f t="shared" si="0"/>
        <v>73.51694020416052</v>
      </c>
      <c r="D26" s="4">
        <f t="shared" si="1"/>
        <v>0.61894706426832902</v>
      </c>
      <c r="E26" s="5">
        <f t="shared" si="2"/>
        <v>425.30470216354092</v>
      </c>
      <c r="F26" s="5"/>
    </row>
    <row r="27" spans="1:6" x14ac:dyDescent="0.25">
      <c r="A27" s="41">
        <v>3228.3312293273975</v>
      </c>
      <c r="B27">
        <v>9.6902095530689847E-3</v>
      </c>
      <c r="C27" s="5">
        <f t="shared" si="0"/>
        <v>31.283206118899287</v>
      </c>
      <c r="D27" s="4">
        <f t="shared" si="1"/>
        <v>0.628637273821398</v>
      </c>
      <c r="E27" s="5">
        <f t="shared" si="2"/>
        <v>456.5879082824402</v>
      </c>
      <c r="F27" s="5"/>
    </row>
    <row r="28" spans="1:6" x14ac:dyDescent="0.25">
      <c r="A28" s="41">
        <v>3493.3286070082304</v>
      </c>
      <c r="B28">
        <v>1.2629592528976996E-2</v>
      </c>
      <c r="C28" s="5">
        <f t="shared" si="0"/>
        <v>44.119316876332761</v>
      </c>
      <c r="D28" s="4">
        <f t="shared" si="1"/>
        <v>0.641266866350375</v>
      </c>
      <c r="E28" s="5">
        <f t="shared" si="2"/>
        <v>500.70722515877299</v>
      </c>
      <c r="F28" s="5"/>
    </row>
    <row r="29" spans="1:6" x14ac:dyDescent="0.25">
      <c r="A29" s="41">
        <v>3771.837059232409</v>
      </c>
      <c r="B29">
        <v>7.984668613853052E-3</v>
      </c>
      <c r="C29" s="5">
        <f t="shared" si="0"/>
        <v>30.116868983420812</v>
      </c>
      <c r="D29" s="4">
        <f t="shared" si="1"/>
        <v>0.64925153496422805</v>
      </c>
      <c r="E29" s="5">
        <f t="shared" si="2"/>
        <v>530.82409414219376</v>
      </c>
      <c r="F29" s="5"/>
    </row>
    <row r="30" spans="1:6" x14ac:dyDescent="0.25">
      <c r="A30" s="41">
        <v>4004.5091696086015</v>
      </c>
      <c r="B30">
        <v>1.275770828028E-2</v>
      </c>
      <c r="C30" s="5">
        <f t="shared" si="0"/>
        <v>51.088359791572842</v>
      </c>
      <c r="D30" s="4">
        <f t="shared" si="1"/>
        <v>0.66200924324450805</v>
      </c>
      <c r="E30" s="5">
        <f t="shared" si="2"/>
        <v>581.91245393376664</v>
      </c>
      <c r="F30" s="5"/>
    </row>
    <row r="31" spans="1:6" x14ac:dyDescent="0.25">
      <c r="A31" s="41">
        <v>4916.314486888542</v>
      </c>
      <c r="B31">
        <v>2.4197359485326975E-2</v>
      </c>
      <c r="C31" s="5">
        <f t="shared" si="0"/>
        <v>118.96182898216288</v>
      </c>
      <c r="D31" s="4">
        <f t="shared" si="1"/>
        <v>0.68620660272983502</v>
      </c>
      <c r="E31" s="5">
        <f t="shared" si="2"/>
        <v>700.87428291592948</v>
      </c>
      <c r="F31" s="5"/>
    </row>
    <row r="32" spans="1:6" x14ac:dyDescent="0.25">
      <c r="A32" s="41">
        <v>5707.3209954106342</v>
      </c>
      <c r="B32">
        <v>2.0632574164347939E-2</v>
      </c>
      <c r="C32" s="5">
        <f t="shared" si="0"/>
        <v>117.75672371755002</v>
      </c>
      <c r="D32" s="4">
        <f t="shared" si="1"/>
        <v>0.70683917689418296</v>
      </c>
      <c r="E32" s="5">
        <f t="shared" si="2"/>
        <v>818.6310066334795</v>
      </c>
      <c r="F32" s="5"/>
    </row>
    <row r="33" spans="1:6" x14ac:dyDescent="0.25">
      <c r="A33" s="41">
        <v>6664.6826024570873</v>
      </c>
      <c r="B33">
        <v>5.6020772520180007E-3</v>
      </c>
      <c r="C33" s="5">
        <f t="shared" si="0"/>
        <v>37.33606679914498</v>
      </c>
      <c r="D33" s="4">
        <f t="shared" si="1"/>
        <v>0.71244125414620096</v>
      </c>
      <c r="E33" s="5">
        <f t="shared" si="2"/>
        <v>855.96707343262449</v>
      </c>
      <c r="F33" s="5"/>
    </row>
    <row r="34" spans="1:6" x14ac:dyDescent="0.25">
      <c r="A34" s="41">
        <v>7406.8185801835589</v>
      </c>
      <c r="B34">
        <v>5.7009933868570339E-3</v>
      </c>
      <c r="C34" s="5">
        <f t="shared" si="0"/>
        <v>42.226223743276272</v>
      </c>
      <c r="D34" s="4">
        <f t="shared" si="1"/>
        <v>0.718142247533058</v>
      </c>
      <c r="E34" s="5">
        <f t="shared" si="2"/>
        <v>898.19329717590074</v>
      </c>
      <c r="F34" s="5"/>
    </row>
    <row r="35" spans="1:6" x14ac:dyDescent="0.25">
      <c r="A35" s="41">
        <v>7689.7923738165218</v>
      </c>
      <c r="B35">
        <v>1.2770643677901039E-2</v>
      </c>
      <c r="C35" s="5">
        <f t="shared" si="0"/>
        <v>98.203598363051583</v>
      </c>
      <c r="D35" s="4">
        <f t="shared" si="1"/>
        <v>0.73091289121095904</v>
      </c>
      <c r="E35" s="5">
        <f t="shared" si="2"/>
        <v>996.39689553895232</v>
      </c>
      <c r="F35" s="5"/>
    </row>
    <row r="36" spans="1:6" x14ac:dyDescent="0.25">
      <c r="A36" s="41">
        <v>7875.5802730263449</v>
      </c>
      <c r="B36">
        <v>2.2237108005459527E-3</v>
      </c>
      <c r="C36" s="5">
        <f t="shared" si="0"/>
        <v>17.513012913695327</v>
      </c>
      <c r="D36" s="4">
        <f t="shared" si="1"/>
        <v>0.73313660201150499</v>
      </c>
      <c r="E36" s="5">
        <f t="shared" si="2"/>
        <v>1013.9099084526476</v>
      </c>
      <c r="F36" s="5"/>
    </row>
    <row r="37" spans="1:6" x14ac:dyDescent="0.25">
      <c r="A37" s="41">
        <v>8285.8188756294239</v>
      </c>
      <c r="B37">
        <v>1.7063033259965055E-2</v>
      </c>
      <c r="C37" s="5">
        <f t="shared" si="0"/>
        <v>141.3812030609111</v>
      </c>
      <c r="D37" s="4">
        <f t="shared" si="1"/>
        <v>0.75019963527147004</v>
      </c>
      <c r="E37" s="5">
        <f t="shared" si="2"/>
        <v>1155.2911115135587</v>
      </c>
      <c r="F37" s="5"/>
    </row>
    <row r="38" spans="1:6" x14ac:dyDescent="0.25">
      <c r="A38" s="41">
        <v>8583.2844761323468</v>
      </c>
      <c r="B38">
        <v>4.8159793150406971E-2</v>
      </c>
      <c r="C38" s="5">
        <f t="shared" si="0"/>
        <v>413.36920492163307</v>
      </c>
      <c r="D38" s="4">
        <f t="shared" si="1"/>
        <v>0.79835942842187702</v>
      </c>
      <c r="E38" s="5">
        <f t="shared" si="2"/>
        <v>1568.6603164351918</v>
      </c>
      <c r="F38" s="5"/>
    </row>
    <row r="39" spans="1:6" x14ac:dyDescent="0.25">
      <c r="A39" s="41">
        <v>8800.1867783023426</v>
      </c>
      <c r="B39">
        <v>8.3422444104319649E-3</v>
      </c>
      <c r="C39" s="5">
        <f t="shared" si="0"/>
        <v>73.413308962049996</v>
      </c>
      <c r="D39" s="4">
        <f t="shared" si="1"/>
        <v>0.80670167283230898</v>
      </c>
      <c r="E39" s="5">
        <f t="shared" si="2"/>
        <v>1642.0736253972418</v>
      </c>
      <c r="F39" s="5"/>
    </row>
    <row r="40" spans="1:6" x14ac:dyDescent="0.25">
      <c r="A40" s="41">
        <v>9454.4279396511574</v>
      </c>
      <c r="B40">
        <v>1.1607427976845996E-2</v>
      </c>
      <c r="C40" s="5">
        <f t="shared" ref="C40:C71" si="3">A40*B40</f>
        <v>109.7415913717813</v>
      </c>
      <c r="D40" s="4">
        <f t="shared" si="1"/>
        <v>0.81830910080915498</v>
      </c>
      <c r="E40" s="5">
        <f t="shared" si="2"/>
        <v>1751.8152167690232</v>
      </c>
      <c r="F40" s="5"/>
    </row>
    <row r="41" spans="1:6" x14ac:dyDescent="0.25">
      <c r="A41" s="41">
        <v>10114.428897072077</v>
      </c>
      <c r="B41">
        <v>6.3857973972910598E-3</v>
      </c>
      <c r="C41" s="5">
        <f t="shared" si="3"/>
        <v>64.588693726008358</v>
      </c>
      <c r="D41" s="4">
        <f t="shared" si="1"/>
        <v>0.82469489820644604</v>
      </c>
      <c r="E41" s="5">
        <f t="shared" si="2"/>
        <v>1816.4039104950316</v>
      </c>
      <c r="F41" s="5"/>
    </row>
    <row r="42" spans="1:6" x14ac:dyDescent="0.25">
      <c r="A42" s="41">
        <v>10594.862775729118</v>
      </c>
      <c r="B42">
        <v>9.6291052800379084E-3</v>
      </c>
      <c r="C42" s="5">
        <f t="shared" si="3"/>
        <v>102.01904909505033</v>
      </c>
      <c r="D42" s="4">
        <f t="shared" si="1"/>
        <v>0.83432400348648394</v>
      </c>
      <c r="E42" s="5">
        <f t="shared" ref="E42:E73" si="4">E41+C42</f>
        <v>1918.422959590082</v>
      </c>
      <c r="F42" s="5"/>
    </row>
    <row r="43" spans="1:6" x14ac:dyDescent="0.25">
      <c r="A43" s="41">
        <v>11525.993377587261</v>
      </c>
      <c r="B43">
        <v>2.2512294936500865E-3</v>
      </c>
      <c r="C43" s="5">
        <f t="shared" si="3"/>
        <v>25.947656235240022</v>
      </c>
      <c r="D43" s="4">
        <f t="shared" si="1"/>
        <v>0.83657523298013403</v>
      </c>
      <c r="E43" s="5">
        <f t="shared" si="4"/>
        <v>1944.3706158253219</v>
      </c>
      <c r="F43" s="5"/>
    </row>
    <row r="44" spans="1:6" x14ac:dyDescent="0.25">
      <c r="A44" s="41">
        <v>12081.531381837227</v>
      </c>
      <c r="B44">
        <v>2.4398142805954981E-2</v>
      </c>
      <c r="C44" s="5">
        <f t="shared" si="3"/>
        <v>294.76692796869128</v>
      </c>
      <c r="D44" s="4">
        <f t="shared" si="1"/>
        <v>0.86097337578608901</v>
      </c>
      <c r="E44" s="5">
        <f t="shared" si="4"/>
        <v>2239.1375437940133</v>
      </c>
      <c r="F44" s="5"/>
    </row>
    <row r="45" spans="1:6" x14ac:dyDescent="0.25">
      <c r="A45" s="41">
        <v>12562.301990753713</v>
      </c>
      <c r="B45">
        <v>5.8345309669239898E-3</v>
      </c>
      <c r="C45" s="5">
        <f t="shared" si="3"/>
        <v>73.295139980903414</v>
      </c>
      <c r="D45" s="4">
        <f t="shared" si="1"/>
        <v>0.866807906753013</v>
      </c>
      <c r="E45" s="5">
        <f t="shared" si="4"/>
        <v>2312.4326837749168</v>
      </c>
      <c r="F45" s="5"/>
    </row>
    <row r="46" spans="1:6" x14ac:dyDescent="0.25">
      <c r="A46" s="41">
        <v>12952.542639661015</v>
      </c>
      <c r="B46">
        <v>9.1554407157899975E-3</v>
      </c>
      <c r="C46" s="5">
        <f t="shared" si="3"/>
        <v>118.5862362561585</v>
      </c>
      <c r="D46" s="4">
        <f t="shared" si="1"/>
        <v>0.875963347468803</v>
      </c>
      <c r="E46" s="5">
        <f t="shared" si="4"/>
        <v>2431.0189200310751</v>
      </c>
      <c r="F46" s="5"/>
    </row>
    <row r="47" spans="1:6" x14ac:dyDescent="0.25">
      <c r="A47" s="41">
        <v>13646.629411559281</v>
      </c>
      <c r="B47" s="6">
        <v>1.7707225999770149E-3</v>
      </c>
      <c r="C47" s="7">
        <f t="shared" si="3"/>
        <v>24.164395112559049</v>
      </c>
      <c r="D47" s="4">
        <f t="shared" si="1"/>
        <v>0.87773407006878001</v>
      </c>
      <c r="E47" s="7">
        <f t="shared" si="4"/>
        <v>2455.183315143634</v>
      </c>
      <c r="F47" s="5"/>
    </row>
    <row r="48" spans="1:6" x14ac:dyDescent="0.25">
      <c r="A48" s="41">
        <v>14092.53857568332</v>
      </c>
      <c r="B48" s="6">
        <v>4.9523891625720129E-3</v>
      </c>
      <c r="C48" s="7">
        <f t="shared" si="3"/>
        <v>69.791735315342109</v>
      </c>
      <c r="D48" s="4">
        <f t="shared" si="1"/>
        <v>0.88268645923135203</v>
      </c>
      <c r="E48" s="7">
        <f t="shared" si="4"/>
        <v>2524.9750504589761</v>
      </c>
      <c r="F48" s="5"/>
    </row>
    <row r="49" spans="1:6" x14ac:dyDescent="0.25">
      <c r="A49" s="41">
        <v>14688.165657572736</v>
      </c>
      <c r="B49" s="6">
        <v>2.9265215334159933E-3</v>
      </c>
      <c r="C49" s="7">
        <f t="shared" si="3"/>
        <v>42.985233083267893</v>
      </c>
      <c r="D49" s="4">
        <f t="shared" si="1"/>
        <v>0.88561298076476802</v>
      </c>
      <c r="E49" s="7">
        <f t="shared" si="4"/>
        <v>2567.9602835422438</v>
      </c>
      <c r="F49" s="5"/>
    </row>
    <row r="50" spans="1:6" x14ac:dyDescent="0.25">
      <c r="A50" s="41">
        <v>15744.332553754772</v>
      </c>
      <c r="B50" s="6">
        <v>8.1528941644299913E-3</v>
      </c>
      <c r="C50" s="7">
        <f t="shared" si="3"/>
        <v>128.36187700035242</v>
      </c>
      <c r="D50" s="4">
        <f t="shared" si="1"/>
        <v>0.89376587492919801</v>
      </c>
      <c r="E50" s="7">
        <f t="shared" si="4"/>
        <v>2696.3221605425961</v>
      </c>
      <c r="F50" s="5"/>
    </row>
    <row r="51" spans="1:6" x14ac:dyDescent="0.25">
      <c r="A51" s="41">
        <v>16999.775711785558</v>
      </c>
      <c r="B51" s="6">
        <v>6.3416015296450245E-3</v>
      </c>
      <c r="C51" s="7">
        <f t="shared" si="3"/>
        <v>107.80580365748163</v>
      </c>
      <c r="D51" s="4">
        <f t="shared" si="1"/>
        <v>0.90010747645884304</v>
      </c>
      <c r="E51" s="7">
        <f t="shared" si="4"/>
        <v>2804.1279642000777</v>
      </c>
      <c r="F51" s="5"/>
    </row>
    <row r="52" spans="1:6" x14ac:dyDescent="0.25">
      <c r="A52" s="41">
        <v>17949.757248442776</v>
      </c>
      <c r="B52" s="6">
        <v>2.9539677337161008E-2</v>
      </c>
      <c r="C52" s="7">
        <f t="shared" si="3"/>
        <v>530.23003739936667</v>
      </c>
      <c r="D52" s="4">
        <f t="shared" si="1"/>
        <v>0.92964715379600404</v>
      </c>
      <c r="E52" s="7">
        <f t="shared" si="4"/>
        <v>3334.3580015994444</v>
      </c>
      <c r="F52" s="5"/>
    </row>
    <row r="53" spans="1:6" x14ac:dyDescent="0.25">
      <c r="A53" s="41">
        <v>23075.715612218213</v>
      </c>
      <c r="B53" s="6">
        <v>1.0803955026354006E-2</v>
      </c>
      <c r="C53" s="7">
        <f t="shared" si="3"/>
        <v>249.30899367534059</v>
      </c>
      <c r="D53" s="4">
        <f t="shared" si="1"/>
        <v>0.94045110882235805</v>
      </c>
      <c r="E53" s="7">
        <f t="shared" si="4"/>
        <v>3583.6669952747848</v>
      </c>
      <c r="F53" s="5"/>
    </row>
    <row r="54" spans="1:6" x14ac:dyDescent="0.25">
      <c r="A54" s="41">
        <v>24880.335076152813</v>
      </c>
      <c r="B54" s="6">
        <v>4.4624065414429204E-3</v>
      </c>
      <c r="C54" s="7">
        <f t="shared" si="3"/>
        <v>111.02616999711606</v>
      </c>
      <c r="D54" s="4">
        <f t="shared" si="1"/>
        <v>0.94491351536380097</v>
      </c>
      <c r="E54" s="7">
        <f t="shared" si="4"/>
        <v>3694.6931652719009</v>
      </c>
      <c r="F54" s="5"/>
    </row>
    <row r="55" spans="1:6" x14ac:dyDescent="0.25">
      <c r="A55" s="41">
        <v>30087.156119417356</v>
      </c>
      <c r="B55" s="6">
        <v>5.6447374360170111E-3</v>
      </c>
      <c r="C55" s="7">
        <f t="shared" si="3"/>
        <v>169.83409649056344</v>
      </c>
      <c r="D55" s="4">
        <f t="shared" si="1"/>
        <v>0.95055825279981798</v>
      </c>
      <c r="E55" s="7">
        <f t="shared" si="4"/>
        <v>3864.5272617624641</v>
      </c>
      <c r="F55" s="5"/>
    </row>
    <row r="56" spans="1:6" x14ac:dyDescent="0.25">
      <c r="A56" s="41">
        <v>32549.087865598467</v>
      </c>
      <c r="B56">
        <v>8.9610859490569794E-3</v>
      </c>
      <c r="C56" s="5">
        <f t="shared" si="3"/>
        <v>291.67517392703547</v>
      </c>
      <c r="D56" s="4">
        <f t="shared" si="1"/>
        <v>0.95951933874887496</v>
      </c>
      <c r="E56" s="5">
        <f t="shared" si="4"/>
        <v>4156.2024356894999</v>
      </c>
      <c r="F56" s="5"/>
    </row>
    <row r="57" spans="1:6" x14ac:dyDescent="0.25">
      <c r="A57" s="41">
        <v>36891.181579924109</v>
      </c>
      <c r="B57">
        <v>1.044181895752605E-2</v>
      </c>
      <c r="C57" s="5">
        <f t="shared" si="3"/>
        <v>385.21103918678739</v>
      </c>
      <c r="D57" s="4">
        <f t="shared" si="1"/>
        <v>0.96996115770640101</v>
      </c>
      <c r="E57" s="5">
        <f t="shared" si="4"/>
        <v>4541.4134748762872</v>
      </c>
      <c r="F57" s="5"/>
    </row>
    <row r="58" spans="1:6" x14ac:dyDescent="0.25">
      <c r="A58" s="41">
        <v>43630.039277027267</v>
      </c>
      <c r="B58">
        <v>8.7288491339699847E-3</v>
      </c>
      <c r="C58" s="5">
        <f t="shared" si="3"/>
        <v>380.84003055835586</v>
      </c>
      <c r="D58" s="4">
        <f t="shared" si="1"/>
        <v>0.978690006840371</v>
      </c>
      <c r="E58" s="5">
        <f t="shared" si="4"/>
        <v>4922.2535054346426</v>
      </c>
      <c r="F58" s="5"/>
    </row>
    <row r="59" spans="1:6" x14ac:dyDescent="0.25">
      <c r="A59" s="41">
        <v>53482.583195333369</v>
      </c>
      <c r="B59">
        <v>2.7722835177369509E-3</v>
      </c>
      <c r="C59" s="5">
        <f t="shared" si="3"/>
        <v>148.26888387841794</v>
      </c>
      <c r="D59" s="4">
        <f t="shared" si="1"/>
        <v>0.98146229035810795</v>
      </c>
      <c r="E59" s="5">
        <f t="shared" si="4"/>
        <v>5070.5223893130606</v>
      </c>
      <c r="F59" s="5"/>
    </row>
    <row r="60" spans="1:6" x14ac:dyDescent="0.25">
      <c r="A60" s="41">
        <v>60109.912591438078</v>
      </c>
      <c r="B60">
        <v>5.5921076457380314E-3</v>
      </c>
      <c r="C60" s="5">
        <f t="shared" si="3"/>
        <v>336.14110178722564</v>
      </c>
      <c r="D60" s="4">
        <f t="shared" si="1"/>
        <v>0.98705439800384598</v>
      </c>
      <c r="E60" s="5">
        <f t="shared" si="4"/>
        <v>5406.6634911002866</v>
      </c>
      <c r="F60" s="5"/>
    </row>
    <row r="61" spans="1:6" x14ac:dyDescent="0.25">
      <c r="A61" s="41">
        <v>81757.760673424695</v>
      </c>
      <c r="B61">
        <v>1.8962587317650215E-3</v>
      </c>
      <c r="C61" s="5">
        <f t="shared" si="3"/>
        <v>155.03386756653646</v>
      </c>
      <c r="D61" s="4">
        <f t="shared" si="1"/>
        <v>0.988950656735611</v>
      </c>
      <c r="E61" s="5">
        <f t="shared" si="4"/>
        <v>5561.6973586668228</v>
      </c>
      <c r="F61" s="5"/>
    </row>
    <row r="62" spans="1:6" x14ac:dyDescent="0.25">
      <c r="A62" s="41">
        <v>86463.864268290403</v>
      </c>
      <c r="B62">
        <v>2.8346135681019957E-3</v>
      </c>
      <c r="C62" s="5">
        <f t="shared" si="3"/>
        <v>245.09164280542532</v>
      </c>
      <c r="D62" s="4">
        <f t="shared" si="1"/>
        <v>0.991785270303713</v>
      </c>
      <c r="E62" s="5">
        <f t="shared" si="4"/>
        <v>5806.7890014722479</v>
      </c>
      <c r="F62" s="5"/>
    </row>
    <row r="63" spans="1:6" x14ac:dyDescent="0.25">
      <c r="A63" s="41">
        <v>105464.52371573742</v>
      </c>
      <c r="B63">
        <v>1.4026449897339699E-3</v>
      </c>
      <c r="C63" s="5">
        <f t="shared" si="3"/>
        <v>147.92928578455854</v>
      </c>
      <c r="D63" s="4">
        <f t="shared" si="1"/>
        <v>0.99318791529344697</v>
      </c>
      <c r="E63" s="5">
        <f t="shared" si="4"/>
        <v>5954.7182872568064</v>
      </c>
      <c r="F63" s="5"/>
    </row>
    <row r="64" spans="1:6" x14ac:dyDescent="0.25">
      <c r="A64" s="41">
        <v>121124.98830270319</v>
      </c>
      <c r="B64">
        <v>2.0836038813800695E-3</v>
      </c>
      <c r="C64" s="5">
        <f t="shared" si="3"/>
        <v>252.37649575962789</v>
      </c>
      <c r="D64" s="4">
        <f t="shared" si="1"/>
        <v>0.99527151917482704</v>
      </c>
      <c r="E64" s="5">
        <f t="shared" si="4"/>
        <v>6207.0947830164341</v>
      </c>
      <c r="F64" s="5"/>
    </row>
    <row r="65" spans="1:6" x14ac:dyDescent="0.25">
      <c r="A65" s="41">
        <v>144647.48155937638</v>
      </c>
      <c r="B65">
        <v>7.3855729731198139E-4</v>
      </c>
      <c r="C65" s="5">
        <f t="shared" si="3"/>
        <v>106.83045304347769</v>
      </c>
      <c r="D65" s="4">
        <f t="shared" si="1"/>
        <v>0.99601007647213902</v>
      </c>
      <c r="E65" s="5">
        <f t="shared" si="4"/>
        <v>6313.9252360599121</v>
      </c>
      <c r="F65" s="5"/>
    </row>
    <row r="66" spans="1:6" x14ac:dyDescent="0.25">
      <c r="A66" s="41">
        <v>155910.58868040226</v>
      </c>
      <c r="B66">
        <v>1.094975495517958E-3</v>
      </c>
      <c r="C66" s="5">
        <f t="shared" si="3"/>
        <v>170.71827409682001</v>
      </c>
      <c r="D66" s="4">
        <f t="shared" si="1"/>
        <v>0.99710505196765697</v>
      </c>
      <c r="E66" s="5">
        <f t="shared" si="4"/>
        <v>6484.6435101567322</v>
      </c>
      <c r="F66" s="5"/>
    </row>
    <row r="67" spans="1:6" x14ac:dyDescent="0.25">
      <c r="A67" s="41">
        <v>165117.63449809822</v>
      </c>
      <c r="B67">
        <v>3.8581351352107163E-4</v>
      </c>
      <c r="C67" s="5">
        <f t="shared" si="3"/>
        <v>63.704614709999383</v>
      </c>
      <c r="D67" s="4">
        <f t="shared" si="1"/>
        <v>0.99749086548117805</v>
      </c>
      <c r="E67" s="5">
        <f t="shared" si="4"/>
        <v>6548.3481248667313</v>
      </c>
      <c r="F67" s="5"/>
    </row>
    <row r="68" spans="1:6" x14ac:dyDescent="0.25">
      <c r="A68" s="41">
        <v>175633.63281037525</v>
      </c>
      <c r="B68">
        <v>5.7810786787892976E-4</v>
      </c>
      <c r="C68" s="5">
        <f t="shared" si="3"/>
        <v>101.53518499183687</v>
      </c>
      <c r="D68" s="4">
        <f t="shared" si="1"/>
        <v>0.99806897334905698</v>
      </c>
      <c r="E68" s="5">
        <f t="shared" si="4"/>
        <v>6649.8833098585683</v>
      </c>
      <c r="F68" s="5"/>
    </row>
    <row r="69" spans="1:6" x14ac:dyDescent="0.25">
      <c r="A69" s="41">
        <v>219859.28471460057</v>
      </c>
      <c r="B69">
        <v>1.9351915916299145E-4</v>
      </c>
      <c r="C69" s="5">
        <f t="shared" si="3"/>
        <v>42.546983912146239</v>
      </c>
      <c r="D69" s="4">
        <f t="shared" si="1"/>
        <v>0.99826249250821997</v>
      </c>
      <c r="E69" s="5">
        <f t="shared" si="4"/>
        <v>6692.4302937707143</v>
      </c>
      <c r="F69" s="5"/>
    </row>
    <row r="70" spans="1:6" x14ac:dyDescent="0.25">
      <c r="A70" s="41">
        <v>248241.77341328459</v>
      </c>
      <c r="B70">
        <v>3.593288047690768E-4</v>
      </c>
      <c r="C70" s="5">
        <f t="shared" si="3"/>
        <v>89.200419734351541</v>
      </c>
      <c r="D70" s="4">
        <f t="shared" si="1"/>
        <v>0.99862182131298904</v>
      </c>
      <c r="E70" s="5">
        <f t="shared" si="4"/>
        <v>6781.6307135050656</v>
      </c>
      <c r="F70" s="5"/>
    </row>
    <row r="71" spans="1:6" x14ac:dyDescent="0.25">
      <c r="A71" s="41">
        <v>308529.80175415293</v>
      </c>
      <c r="B71">
        <v>3.3810263064792956E-4</v>
      </c>
      <c r="C71" s="5">
        <f t="shared" si="3"/>
        <v>104.31473760636329</v>
      </c>
      <c r="D71" s="4">
        <f t="shared" si="1"/>
        <v>0.99895992394363697</v>
      </c>
      <c r="E71" s="5">
        <f t="shared" si="4"/>
        <v>6885.9454511114291</v>
      </c>
      <c r="F71" s="5"/>
    </row>
    <row r="72" spans="1:6" x14ac:dyDescent="0.25">
      <c r="A72" s="41">
        <v>345510.91355344455</v>
      </c>
      <c r="B72">
        <v>4.6091120949398601E-4</v>
      </c>
      <c r="C72" s="5">
        <f t="shared" ref="C72:C82" si="5">A72*B72</f>
        <v>159.24985305929016</v>
      </c>
      <c r="D72" s="4">
        <f t="shared" si="1"/>
        <v>0.99942083515313096</v>
      </c>
      <c r="E72" s="5">
        <f t="shared" si="4"/>
        <v>7045.1953041707193</v>
      </c>
      <c r="F72" s="5"/>
    </row>
    <row r="73" spans="1:6" x14ac:dyDescent="0.25">
      <c r="A73" s="41">
        <v>391060.58398525015</v>
      </c>
      <c r="B73">
        <v>1.9103556709199054E-4</v>
      </c>
      <c r="C73" s="5">
        <f t="shared" si="5"/>
        <v>74.706480428947259</v>
      </c>
      <c r="D73" s="4">
        <f t="shared" si="1"/>
        <v>0.99961187072022295</v>
      </c>
      <c r="E73" s="5">
        <f t="shared" si="4"/>
        <v>7119.9017845996668</v>
      </c>
      <c r="F73" s="5"/>
    </row>
    <row r="74" spans="1:6" x14ac:dyDescent="0.25">
      <c r="A74" s="41">
        <v>498151.82611514727</v>
      </c>
      <c r="B74">
        <v>1.3342166590601945E-4</v>
      </c>
      <c r="C74" s="5">
        <f t="shared" si="5"/>
        <v>66.464246514408671</v>
      </c>
      <c r="D74" s="4">
        <f t="shared" ref="D74:D82" si="6">D73+B74</f>
        <v>0.99974529238612897</v>
      </c>
      <c r="E74" s="5">
        <f t="shared" ref="E74:E82" si="7">E73+C74</f>
        <v>7186.3660311140757</v>
      </c>
      <c r="F74" s="5"/>
    </row>
    <row r="75" spans="1:6" x14ac:dyDescent="0.25">
      <c r="A75" s="41">
        <v>627254.87503929774</v>
      </c>
      <c r="B75">
        <v>8.6420851780011354E-5</v>
      </c>
      <c r="C75" s="5">
        <f t="shared" si="5"/>
        <v>54.207900584060695</v>
      </c>
      <c r="D75" s="4">
        <f t="shared" si="6"/>
        <v>0.99983171323790898</v>
      </c>
      <c r="E75" s="5">
        <f t="shared" si="7"/>
        <v>7240.5739316981362</v>
      </c>
      <c r="F75" s="5"/>
    </row>
    <row r="76" spans="1:6" x14ac:dyDescent="0.25">
      <c r="A76" s="41">
        <v>741207.8067337682</v>
      </c>
      <c r="B76">
        <v>2.2742329416014506E-5</v>
      </c>
      <c r="C76" s="5">
        <f t="shared" si="5"/>
        <v>16.856792106460972</v>
      </c>
      <c r="D76" s="4">
        <f t="shared" si="6"/>
        <v>0.999854455567325</v>
      </c>
      <c r="E76" s="5">
        <f t="shared" si="7"/>
        <v>7257.4307238045976</v>
      </c>
      <c r="F76" s="5"/>
    </row>
    <row r="77" spans="1:6" x14ac:dyDescent="0.25">
      <c r="A77" s="41">
        <v>829866.91010218428</v>
      </c>
      <c r="B77">
        <v>4.3968503537050729E-5</v>
      </c>
      <c r="C77" s="5">
        <f t="shared" si="5"/>
        <v>36.488006172109252</v>
      </c>
      <c r="D77" s="4">
        <f t="shared" si="6"/>
        <v>0.99989842407086205</v>
      </c>
      <c r="E77" s="5">
        <f t="shared" si="7"/>
        <v>7293.9187299767073</v>
      </c>
      <c r="F77" s="5"/>
    </row>
    <row r="78" spans="1:6" x14ac:dyDescent="0.25">
      <c r="A78" s="41">
        <v>1055142.2564788521</v>
      </c>
      <c r="B78">
        <v>4.8516969420986378E-5</v>
      </c>
      <c r="C78" s="5">
        <f t="shared" si="5"/>
        <v>51.192304592375031</v>
      </c>
      <c r="D78" s="4">
        <f t="shared" si="6"/>
        <v>0.99994694104028303</v>
      </c>
      <c r="E78" s="5">
        <f t="shared" si="7"/>
        <v>7345.1110345690822</v>
      </c>
      <c r="F78" s="5"/>
    </row>
    <row r="79" spans="1:6" x14ac:dyDescent="0.25">
      <c r="A79" s="41">
        <v>1232415.614960453</v>
      </c>
      <c r="B79">
        <v>3.1839261181998424E-5</v>
      </c>
      <c r="C79" s="5">
        <f t="shared" si="5"/>
        <v>39.23920264949907</v>
      </c>
      <c r="D79" s="4">
        <f t="shared" si="6"/>
        <v>0.99997878030146503</v>
      </c>
      <c r="E79" s="5">
        <f t="shared" si="7"/>
        <v>7384.3502372185812</v>
      </c>
      <c r="F79" s="5"/>
    </row>
    <row r="80" spans="1:6" x14ac:dyDescent="0.25">
      <c r="A80" s="41">
        <v>1428020.959516003</v>
      </c>
      <c r="B80">
        <v>1.3645397648920365E-5</v>
      </c>
      <c r="C80" s="5">
        <f t="shared" si="5"/>
        <v>19.485913843588673</v>
      </c>
      <c r="D80" s="4">
        <f t="shared" si="6"/>
        <v>0.99999242569911395</v>
      </c>
      <c r="E80" s="5">
        <f t="shared" si="7"/>
        <v>7403.8361510621698</v>
      </c>
      <c r="F80" s="5"/>
    </row>
    <row r="81" spans="1:6" x14ac:dyDescent="0.25">
      <c r="A81" s="41">
        <v>1687070.6872623065</v>
      </c>
      <c r="B81">
        <v>6.1484658830934791E-6</v>
      </c>
      <c r="C81" s="5">
        <f t="shared" si="5"/>
        <v>10.37289656299936</v>
      </c>
      <c r="D81" s="4">
        <f t="shared" si="6"/>
        <v>0.99999857416499704</v>
      </c>
      <c r="E81" s="5">
        <f t="shared" si="7"/>
        <v>7414.2090476251697</v>
      </c>
      <c r="F81" s="5"/>
    </row>
    <row r="82" spans="1:6" x14ac:dyDescent="0.25">
      <c r="A82" s="41">
        <v>1927982.0428046412</v>
      </c>
      <c r="B82">
        <v>1.4258350029550115E-6</v>
      </c>
      <c r="C82" s="5">
        <f t="shared" si="5"/>
        <v>2.7489842816995647</v>
      </c>
      <c r="D82" s="4">
        <f t="shared" si="6"/>
        <v>1</v>
      </c>
      <c r="E82" s="5">
        <f t="shared" si="7"/>
        <v>7416.9580319068691</v>
      </c>
      <c r="F82" s="5"/>
    </row>
  </sheetData>
  <mergeCells count="4">
    <mergeCell ref="A1:E1"/>
    <mergeCell ref="A3:E3"/>
    <mergeCell ref="A4:E4"/>
    <mergeCell ref="A5:E5"/>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92"/>
  <sheetViews>
    <sheetView workbookViewId="0">
      <pane ySplit="15" topLeftCell="A133" activePane="bottomLeft" state="frozen"/>
      <selection pane="bottomLeft" activeCell="L133" sqref="L133"/>
    </sheetView>
  </sheetViews>
  <sheetFormatPr defaultRowHeight="15" x14ac:dyDescent="0.25"/>
  <cols>
    <col min="1" max="1" width="13.85546875" style="8" customWidth="1"/>
    <col min="2" max="2" width="13.140625" style="8" customWidth="1"/>
    <col min="3" max="3" width="13.42578125" style="8" customWidth="1"/>
    <col min="4" max="4" width="22.28515625" style="8" customWidth="1"/>
    <col min="5" max="5" width="12.5703125" style="15" customWidth="1"/>
    <col min="6" max="6" width="14.7109375" style="15" customWidth="1"/>
    <col min="7" max="7" width="16.140625" style="15" bestFit="1" customWidth="1"/>
    <col min="8" max="8" width="16" style="15" customWidth="1"/>
    <col min="9" max="9" width="13.28515625" style="8" bestFit="1" customWidth="1"/>
    <col min="10" max="10" width="13.28515625" style="8" customWidth="1"/>
  </cols>
  <sheetData>
    <row r="1" spans="1:10" x14ac:dyDescent="0.25">
      <c r="A1" s="47" t="s">
        <v>79</v>
      </c>
      <c r="B1" s="47"/>
      <c r="C1" s="47"/>
      <c r="D1" s="47"/>
      <c r="E1" s="47"/>
      <c r="F1" s="47"/>
      <c r="G1" s="47"/>
      <c r="H1" s="47"/>
      <c r="J1" s="9"/>
    </row>
    <row r="2" spans="1:10" x14ac:dyDescent="0.25">
      <c r="A2" s="40"/>
      <c r="E2" s="53" t="s">
        <v>8</v>
      </c>
      <c r="F2" s="53"/>
      <c r="G2" s="53"/>
      <c r="H2" s="53"/>
      <c r="J2" s="9"/>
    </row>
    <row r="3" spans="1:10" ht="14.45" x14ac:dyDescent="0.35">
      <c r="E3" s="54" t="s">
        <v>9</v>
      </c>
      <c r="F3" s="54"/>
      <c r="G3" s="54"/>
      <c r="H3" s="10">
        <v>1500</v>
      </c>
      <c r="J3" s="11"/>
    </row>
    <row r="4" spans="1:10" ht="14.45" x14ac:dyDescent="0.35">
      <c r="E4" s="54" t="s">
        <v>10</v>
      </c>
      <c r="F4" s="54"/>
      <c r="G4" s="54"/>
      <c r="H4" s="12">
        <v>0.2</v>
      </c>
      <c r="J4" s="13"/>
    </row>
    <row r="5" spans="1:10" ht="14.45" x14ac:dyDescent="0.35">
      <c r="E5" s="54" t="s">
        <v>11</v>
      </c>
      <c r="F5" s="54"/>
      <c r="G5" s="54"/>
      <c r="H5" s="10">
        <v>15000</v>
      </c>
      <c r="J5" s="11"/>
    </row>
    <row r="6" spans="1:10" ht="14.45" x14ac:dyDescent="0.35">
      <c r="E6" s="55" t="s">
        <v>12</v>
      </c>
      <c r="F6" s="55"/>
      <c r="G6" s="55"/>
      <c r="H6" s="14">
        <f>Deductible+Coinsurance*CoinsLimit</f>
        <v>4500</v>
      </c>
      <c r="J6" s="11"/>
    </row>
    <row r="7" spans="1:10" ht="14.45" x14ac:dyDescent="0.35">
      <c r="G7" s="16"/>
      <c r="H7" s="8"/>
      <c r="J7" s="11"/>
    </row>
    <row r="8" spans="1:10" ht="14.45" x14ac:dyDescent="0.35">
      <c r="E8" s="53" t="s">
        <v>13</v>
      </c>
      <c r="F8" s="53"/>
      <c r="G8" s="53"/>
      <c r="H8" s="53"/>
      <c r="J8" s="17"/>
    </row>
    <row r="9" spans="1:10" ht="14.45" x14ac:dyDescent="0.35">
      <c r="E9" s="49" t="s">
        <v>14</v>
      </c>
      <c r="F9" s="49"/>
      <c r="G9" s="49"/>
      <c r="H9" s="39">
        <v>10000</v>
      </c>
      <c r="J9" s="18"/>
    </row>
    <row r="10" spans="1:10" ht="14.45" x14ac:dyDescent="0.35">
      <c r="H10" s="16"/>
    </row>
    <row r="11" spans="1:10" ht="14.45" x14ac:dyDescent="0.35">
      <c r="A11" s="48" t="s">
        <v>25</v>
      </c>
      <c r="B11" s="48"/>
      <c r="C11" s="48"/>
      <c r="D11" s="48"/>
      <c r="E11" s="48"/>
      <c r="F11" s="48"/>
      <c r="G11" s="48"/>
      <c r="H11" s="48"/>
      <c r="I11" s="19"/>
      <c r="J11" s="20"/>
    </row>
    <row r="12" spans="1:10" ht="14.45" x14ac:dyDescent="0.35">
      <c r="E12" s="21"/>
      <c r="F12" s="21"/>
      <c r="G12" s="21"/>
    </row>
    <row r="13" spans="1:10" ht="14.45" x14ac:dyDescent="0.35">
      <c r="A13" s="48" t="s">
        <v>48</v>
      </c>
      <c r="B13" s="48"/>
      <c r="C13" s="48"/>
      <c r="D13" s="48"/>
      <c r="E13" s="48"/>
      <c r="F13" s="48"/>
      <c r="G13" s="48"/>
      <c r="H13" s="48"/>
      <c r="I13" s="19"/>
      <c r="J13" s="20"/>
    </row>
    <row r="15" spans="1:10" s="26" customFormat="1" ht="29.1" x14ac:dyDescent="0.35">
      <c r="A15" s="22" t="s">
        <v>15</v>
      </c>
      <c r="B15" s="22" t="s">
        <v>16</v>
      </c>
      <c r="C15" s="22" t="s">
        <v>17</v>
      </c>
      <c r="D15" s="23" t="s">
        <v>18</v>
      </c>
      <c r="E15" s="24" t="s">
        <v>19</v>
      </c>
      <c r="F15" s="24" t="s">
        <v>20</v>
      </c>
      <c r="G15" s="23" t="s">
        <v>21</v>
      </c>
      <c r="H15" s="25" t="s">
        <v>22</v>
      </c>
    </row>
    <row r="16" spans="1:10" ht="14.45" x14ac:dyDescent="0.35">
      <c r="A16" s="27">
        <v>0</v>
      </c>
      <c r="B16" s="28">
        <f t="shared" ref="B16:B47" si="0">MIN(MOOP,A16,Deductible+Coinsurance*(A16-Deductible))</f>
        <v>0</v>
      </c>
      <c r="C16" s="28">
        <f>A16-B16</f>
        <v>0</v>
      </c>
      <c r="D16" s="29">
        <f t="shared" ref="D16:D47" si="1">MAX(0,C16-Spec10K)</f>
        <v>0</v>
      </c>
      <c r="E16" s="30">
        <v>0.13500000000000001</v>
      </c>
      <c r="F16" s="29">
        <f t="shared" ref="F16:F47" si="2">E16*A16</f>
        <v>0</v>
      </c>
      <c r="G16" s="29">
        <f t="shared" ref="G16:G47" si="3">C16*E16</f>
        <v>0</v>
      </c>
      <c r="H16" s="31">
        <f t="shared" ref="H16:H47" si="4">D16*E16</f>
        <v>0</v>
      </c>
    </row>
    <row r="17" spans="1:8" ht="14.45" x14ac:dyDescent="0.35">
      <c r="A17" s="32">
        <v>124.53418181176792</v>
      </c>
      <c r="B17" s="28">
        <f t="shared" si="0"/>
        <v>124.53418181176792</v>
      </c>
      <c r="C17" s="28">
        <f t="shared" ref="C17:C80" si="5">A17-B17</f>
        <v>0</v>
      </c>
      <c r="D17" s="29">
        <f t="shared" si="1"/>
        <v>0</v>
      </c>
      <c r="E17" s="30">
        <v>5.4999999999999993E-2</v>
      </c>
      <c r="F17" s="29">
        <f t="shared" si="2"/>
        <v>6.8493799996472351</v>
      </c>
      <c r="G17" s="29">
        <f t="shared" si="3"/>
        <v>0</v>
      </c>
      <c r="H17" s="31">
        <f t="shared" si="4"/>
        <v>0</v>
      </c>
    </row>
    <row r="18" spans="1:8" ht="14.45" x14ac:dyDescent="0.35">
      <c r="A18" s="32">
        <v>171.81713256367001</v>
      </c>
      <c r="B18" s="28">
        <f t="shared" si="0"/>
        <v>171.81713256367001</v>
      </c>
      <c r="C18" s="28">
        <f t="shared" si="5"/>
        <v>0</v>
      </c>
      <c r="D18" s="29">
        <f t="shared" si="1"/>
        <v>0</v>
      </c>
      <c r="E18" s="30">
        <v>0.06</v>
      </c>
      <c r="F18" s="29">
        <f t="shared" si="2"/>
        <v>10.3090279538202</v>
      </c>
      <c r="G18" s="29">
        <f t="shared" si="3"/>
        <v>0</v>
      </c>
      <c r="H18" s="31">
        <f t="shared" si="4"/>
        <v>0</v>
      </c>
    </row>
    <row r="19" spans="1:8" ht="14.45" x14ac:dyDescent="0.35">
      <c r="A19" s="32">
        <v>296.96341926249693</v>
      </c>
      <c r="B19" s="28">
        <f t="shared" si="0"/>
        <v>296.96341926249693</v>
      </c>
      <c r="C19" s="28">
        <f t="shared" si="5"/>
        <v>0</v>
      </c>
      <c r="D19" s="29">
        <f t="shared" si="1"/>
        <v>0</v>
      </c>
      <c r="E19" s="30">
        <v>9.299999999999975E-3</v>
      </c>
      <c r="F19" s="29">
        <f t="shared" si="2"/>
        <v>2.7617597991412142</v>
      </c>
      <c r="G19" s="29">
        <f t="shared" si="3"/>
        <v>0</v>
      </c>
      <c r="H19" s="31">
        <f t="shared" si="4"/>
        <v>0</v>
      </c>
    </row>
    <row r="20" spans="1:8" ht="14.45" x14ac:dyDescent="0.35">
      <c r="A20" s="32">
        <v>402.12059819845467</v>
      </c>
      <c r="B20" s="28">
        <f t="shared" si="0"/>
        <v>402.12059819845467</v>
      </c>
      <c r="C20" s="28">
        <f t="shared" si="5"/>
        <v>0</v>
      </c>
      <c r="D20" s="29">
        <f t="shared" si="1"/>
        <v>0</v>
      </c>
      <c r="E20" s="30">
        <v>7.5194100000000041E-2</v>
      </c>
      <c r="F20" s="29">
        <f t="shared" si="2"/>
        <v>30.237096472994438</v>
      </c>
      <c r="G20" s="29">
        <f t="shared" si="3"/>
        <v>0</v>
      </c>
      <c r="H20" s="31">
        <f t="shared" si="4"/>
        <v>0</v>
      </c>
    </row>
    <row r="21" spans="1:8" ht="14.45" x14ac:dyDescent="0.35">
      <c r="A21" s="32">
        <v>514.57246696828133</v>
      </c>
      <c r="B21" s="28">
        <f t="shared" si="0"/>
        <v>514.57246696828133</v>
      </c>
      <c r="C21" s="28">
        <f t="shared" si="5"/>
        <v>0</v>
      </c>
      <c r="D21" s="29">
        <f t="shared" si="1"/>
        <v>0</v>
      </c>
      <c r="E21" s="30">
        <v>3.5644511617369978E-2</v>
      </c>
      <c r="F21" s="29">
        <f t="shared" si="2"/>
        <v>18.341684276829632</v>
      </c>
      <c r="G21" s="29">
        <f t="shared" si="3"/>
        <v>0</v>
      </c>
      <c r="H21" s="31">
        <f t="shared" si="4"/>
        <v>0</v>
      </c>
    </row>
    <row r="22" spans="1:8" ht="14.45" x14ac:dyDescent="0.35">
      <c r="A22" s="32">
        <v>730.05450105200089</v>
      </c>
      <c r="B22" s="28">
        <f t="shared" si="0"/>
        <v>730.05450105200089</v>
      </c>
      <c r="C22" s="28">
        <f t="shared" si="5"/>
        <v>0</v>
      </c>
      <c r="D22" s="29">
        <f t="shared" si="1"/>
        <v>0</v>
      </c>
      <c r="E22" s="30">
        <v>2.1424624881480003E-2</v>
      </c>
      <c r="F22" s="29">
        <f t="shared" si="2"/>
        <v>15.641143828075167</v>
      </c>
      <c r="G22" s="29">
        <f t="shared" si="3"/>
        <v>0</v>
      </c>
      <c r="H22" s="31">
        <f t="shared" si="4"/>
        <v>0</v>
      </c>
    </row>
    <row r="23" spans="1:8" ht="14.45" x14ac:dyDescent="0.35">
      <c r="A23" s="32">
        <v>785.72258583462519</v>
      </c>
      <c r="B23" s="28">
        <f t="shared" si="0"/>
        <v>785.72258583462519</v>
      </c>
      <c r="C23" s="28">
        <f t="shared" si="5"/>
        <v>0</v>
      </c>
      <c r="D23" s="29">
        <f t="shared" si="1"/>
        <v>0</v>
      </c>
      <c r="E23" s="30">
        <v>1.4617012601972013E-2</v>
      </c>
      <c r="F23" s="29">
        <f t="shared" si="2"/>
        <v>11.484916938798753</v>
      </c>
      <c r="G23" s="29">
        <f t="shared" si="3"/>
        <v>0</v>
      </c>
      <c r="H23" s="31">
        <f t="shared" si="4"/>
        <v>0</v>
      </c>
    </row>
    <row r="24" spans="1:8" ht="14.45" x14ac:dyDescent="0.35">
      <c r="A24" s="32">
        <v>879.94085542539722</v>
      </c>
      <c r="B24" s="28">
        <f t="shared" si="0"/>
        <v>879.94085542539722</v>
      </c>
      <c r="C24" s="28">
        <f t="shared" si="5"/>
        <v>0</v>
      </c>
      <c r="D24" s="29">
        <f t="shared" si="1"/>
        <v>0</v>
      </c>
      <c r="E24" s="30">
        <v>4.324134213541897E-2</v>
      </c>
      <c r="F24" s="29">
        <f t="shared" si="2"/>
        <v>38.049823588382843</v>
      </c>
      <c r="G24" s="29">
        <f t="shared" si="3"/>
        <v>0</v>
      </c>
      <c r="H24" s="31">
        <f t="shared" si="4"/>
        <v>0</v>
      </c>
    </row>
    <row r="25" spans="1:8" ht="14.45" x14ac:dyDescent="0.35">
      <c r="A25" s="32">
        <v>922.92473286189443</v>
      </c>
      <c r="B25" s="28">
        <f t="shared" si="0"/>
        <v>922.92473286189443</v>
      </c>
      <c r="C25" s="28">
        <f t="shared" si="5"/>
        <v>0</v>
      </c>
      <c r="D25" s="29">
        <f t="shared" si="1"/>
        <v>0</v>
      </c>
      <c r="E25" s="30">
        <v>4.9010905988371045E-2</v>
      </c>
      <c r="F25" s="29">
        <f t="shared" si="2"/>
        <v>45.233377316636769</v>
      </c>
      <c r="G25" s="29">
        <f t="shared" si="3"/>
        <v>0</v>
      </c>
      <c r="H25" s="31">
        <f t="shared" si="4"/>
        <v>0</v>
      </c>
    </row>
    <row r="26" spans="1:8" ht="14.45" x14ac:dyDescent="0.35">
      <c r="A26" s="32">
        <v>980.4474797835644</v>
      </c>
      <c r="B26" s="28">
        <f t="shared" si="0"/>
        <v>980.4474797835644</v>
      </c>
      <c r="C26" s="28">
        <f t="shared" si="5"/>
        <v>0</v>
      </c>
      <c r="D26" s="29">
        <f t="shared" si="1"/>
        <v>0</v>
      </c>
      <c r="E26" s="30">
        <v>1.0340320945427028E-2</v>
      </c>
      <c r="F26" s="29">
        <f t="shared" si="2"/>
        <v>10.138141611097135</v>
      </c>
      <c r="G26" s="29">
        <f t="shared" si="3"/>
        <v>0</v>
      </c>
      <c r="H26" s="31">
        <f t="shared" si="4"/>
        <v>0</v>
      </c>
    </row>
    <row r="27" spans="1:8" ht="14.45" x14ac:dyDescent="0.35">
      <c r="A27" s="32">
        <v>1185.4881803476778</v>
      </c>
      <c r="B27" s="28">
        <f t="shared" si="0"/>
        <v>1185.4881803476778</v>
      </c>
      <c r="C27" s="28">
        <f t="shared" si="5"/>
        <v>0</v>
      </c>
      <c r="D27" s="29">
        <f t="shared" si="1"/>
        <v>0</v>
      </c>
      <c r="E27" s="30">
        <v>6.6017690366328985E-3</v>
      </c>
      <c r="F27" s="29">
        <f t="shared" si="2"/>
        <v>7.8263191623135766</v>
      </c>
      <c r="G27" s="29">
        <f t="shared" si="3"/>
        <v>0</v>
      </c>
      <c r="H27" s="31">
        <f t="shared" si="4"/>
        <v>0</v>
      </c>
    </row>
    <row r="28" spans="1:8" ht="14.45" x14ac:dyDescent="0.35">
      <c r="A28" s="32">
        <v>1266.2123835538675</v>
      </c>
      <c r="B28" s="28">
        <f t="shared" si="0"/>
        <v>1266.2123835538675</v>
      </c>
      <c r="C28" s="28">
        <f t="shared" si="5"/>
        <v>0</v>
      </c>
      <c r="D28" s="29">
        <f t="shared" si="1"/>
        <v>0</v>
      </c>
      <c r="E28" s="30">
        <v>1.4556779540129017E-2</v>
      </c>
      <c r="F28" s="29">
        <f t="shared" si="2"/>
        <v>18.431974518374933</v>
      </c>
      <c r="G28" s="29">
        <f t="shared" si="3"/>
        <v>0</v>
      </c>
      <c r="H28" s="31">
        <f t="shared" si="4"/>
        <v>0</v>
      </c>
    </row>
    <row r="29" spans="1:8" ht="14.45" x14ac:dyDescent="0.35">
      <c r="A29" s="32">
        <v>1633.1038206985368</v>
      </c>
      <c r="B29" s="28">
        <f t="shared" si="0"/>
        <v>1526.6207641397073</v>
      </c>
      <c r="C29" s="28">
        <f t="shared" si="5"/>
        <v>106.4830565588295</v>
      </c>
      <c r="D29" s="29">
        <f t="shared" si="1"/>
        <v>0</v>
      </c>
      <c r="E29" s="30">
        <v>1.0125511935336062E-2</v>
      </c>
      <c r="F29" s="29">
        <f t="shared" si="2"/>
        <v>16.536012228125959</v>
      </c>
      <c r="G29" s="29">
        <f t="shared" si="3"/>
        <v>1.078195460097493</v>
      </c>
      <c r="H29" s="31">
        <f t="shared" si="4"/>
        <v>0</v>
      </c>
    </row>
    <row r="30" spans="1:8" ht="14.45" x14ac:dyDescent="0.35">
      <c r="A30" s="32">
        <v>1772.0538304936438</v>
      </c>
      <c r="B30" s="28">
        <f t="shared" si="0"/>
        <v>1554.4107660987288</v>
      </c>
      <c r="C30" s="28">
        <f t="shared" si="5"/>
        <v>217.64306439491497</v>
      </c>
      <c r="D30" s="29">
        <f t="shared" si="1"/>
        <v>0</v>
      </c>
      <c r="E30" s="30">
        <v>1.7035755271218922E-2</v>
      </c>
      <c r="F30" s="29">
        <f t="shared" si="2"/>
        <v>30.188275383715773</v>
      </c>
      <c r="G30" s="29">
        <f t="shared" si="3"/>
        <v>3.707713981509912</v>
      </c>
      <c r="H30" s="31">
        <f t="shared" si="4"/>
        <v>0</v>
      </c>
    </row>
    <row r="31" spans="1:8" ht="14.45" x14ac:dyDescent="0.35">
      <c r="A31" s="32">
        <v>2218.6906857584017</v>
      </c>
      <c r="B31" s="28">
        <f t="shared" si="0"/>
        <v>1643.7381371516803</v>
      </c>
      <c r="C31" s="28">
        <f t="shared" si="5"/>
        <v>574.95254860672139</v>
      </c>
      <c r="D31" s="29">
        <f t="shared" si="1"/>
        <v>0</v>
      </c>
      <c r="E31" s="30">
        <v>9.5737406882490106E-3</v>
      </c>
      <c r="F31" s="29">
        <f t="shared" si="2"/>
        <v>21.241169292884312</v>
      </c>
      <c r="G31" s="29">
        <f t="shared" si="3"/>
        <v>5.5044466084086352</v>
      </c>
      <c r="H31" s="31">
        <f t="shared" si="4"/>
        <v>0</v>
      </c>
    </row>
    <row r="32" spans="1:8" ht="14.45" x14ac:dyDescent="0.35">
      <c r="A32" s="32">
        <v>2432.9971949093974</v>
      </c>
      <c r="B32" s="28">
        <f t="shared" si="0"/>
        <v>1686.5994389818795</v>
      </c>
      <c r="C32" s="28">
        <f t="shared" si="5"/>
        <v>746.39775592751789</v>
      </c>
      <c r="D32" s="29">
        <f t="shared" si="1"/>
        <v>0</v>
      </c>
      <c r="E32" s="30">
        <v>2.3418249063384078E-2</v>
      </c>
      <c r="F32" s="29">
        <f t="shared" si="2"/>
        <v>56.976534280903088</v>
      </c>
      <c r="G32" s="29">
        <f t="shared" si="3"/>
        <v>17.479328548661574</v>
      </c>
      <c r="H32" s="31">
        <f t="shared" si="4"/>
        <v>0</v>
      </c>
    </row>
    <row r="33" spans="1:8" ht="14.45" x14ac:dyDescent="0.35">
      <c r="A33" s="32">
        <v>2655.7302800930611</v>
      </c>
      <c r="B33" s="28">
        <f t="shared" si="0"/>
        <v>1731.1460560186122</v>
      </c>
      <c r="C33" s="28">
        <f t="shared" si="5"/>
        <v>924.58422407444891</v>
      </c>
      <c r="D33" s="29">
        <f t="shared" si="1"/>
        <v>0</v>
      </c>
      <c r="E33" s="30">
        <v>4.3457445186169119E-3</v>
      </c>
      <c r="F33" s="29">
        <f t="shared" si="2"/>
        <v>11.541125307639376</v>
      </c>
      <c r="G33" s="29">
        <f t="shared" si="3"/>
        <v>4.0180068237712074</v>
      </c>
      <c r="H33" s="31">
        <f t="shared" si="4"/>
        <v>0</v>
      </c>
    </row>
    <row r="34" spans="1:8" ht="14.45" x14ac:dyDescent="0.35">
      <c r="A34" s="32">
        <v>2998.6479446517505</v>
      </c>
      <c r="B34" s="28">
        <f t="shared" si="0"/>
        <v>1799.72958893035</v>
      </c>
      <c r="C34" s="28">
        <f t="shared" si="5"/>
        <v>1198.9183557214005</v>
      </c>
      <c r="D34" s="29">
        <f t="shared" si="1"/>
        <v>0</v>
      </c>
      <c r="E34" s="30">
        <v>2.4516696044723063E-2</v>
      </c>
      <c r="F34" s="29">
        <f t="shared" si="2"/>
        <v>73.51694020416052</v>
      </c>
      <c r="G34" s="29">
        <f t="shared" si="3"/>
        <v>29.39351690966074</v>
      </c>
      <c r="H34" s="31">
        <f t="shared" si="4"/>
        <v>0</v>
      </c>
    </row>
    <row r="35" spans="1:8" ht="14.45" x14ac:dyDescent="0.35">
      <c r="A35" s="32">
        <v>3228.3312293273975</v>
      </c>
      <c r="B35" s="28">
        <f t="shared" si="0"/>
        <v>1845.6662458654796</v>
      </c>
      <c r="C35" s="28">
        <f t="shared" si="5"/>
        <v>1382.6649834619179</v>
      </c>
      <c r="D35" s="29">
        <f t="shared" si="1"/>
        <v>0</v>
      </c>
      <c r="E35" s="30">
        <v>9.6902095530689847E-3</v>
      </c>
      <c r="F35" s="29">
        <f t="shared" si="2"/>
        <v>31.283206118899287</v>
      </c>
      <c r="G35" s="29">
        <f t="shared" si="3"/>
        <v>13.398313431436646</v>
      </c>
      <c r="H35" s="31">
        <f t="shared" si="4"/>
        <v>0</v>
      </c>
    </row>
    <row r="36" spans="1:8" ht="14.45" x14ac:dyDescent="0.35">
      <c r="A36" s="32">
        <v>3493.3286070082304</v>
      </c>
      <c r="B36" s="28">
        <f t="shared" si="0"/>
        <v>1898.6657214016461</v>
      </c>
      <c r="C36" s="28">
        <f t="shared" si="5"/>
        <v>1594.6628856065843</v>
      </c>
      <c r="D36" s="29">
        <f t="shared" si="1"/>
        <v>0</v>
      </c>
      <c r="E36" s="30">
        <v>1.2629592528976996E-2</v>
      </c>
      <c r="F36" s="29">
        <f t="shared" si="2"/>
        <v>44.119316876332761</v>
      </c>
      <c r="G36" s="29">
        <f t="shared" si="3"/>
        <v>20.139942466293814</v>
      </c>
      <c r="H36" s="31">
        <f t="shared" si="4"/>
        <v>0</v>
      </c>
    </row>
    <row r="37" spans="1:8" ht="14.45" x14ac:dyDescent="0.35">
      <c r="A37" s="32">
        <v>3771.837059232409</v>
      </c>
      <c r="B37" s="28">
        <f t="shared" si="0"/>
        <v>1954.3674118464819</v>
      </c>
      <c r="C37" s="28">
        <f t="shared" si="5"/>
        <v>1817.4696473859271</v>
      </c>
      <c r="D37" s="29">
        <f t="shared" si="1"/>
        <v>0</v>
      </c>
      <c r="E37" s="30">
        <v>7.984668613853052E-3</v>
      </c>
      <c r="F37" s="29">
        <f t="shared" si="2"/>
        <v>30.116868983420812</v>
      </c>
      <c r="G37" s="29">
        <f t="shared" si="3"/>
        <v>14.511892850112986</v>
      </c>
      <c r="H37" s="31">
        <f t="shared" si="4"/>
        <v>0</v>
      </c>
    </row>
    <row r="38" spans="1:8" ht="14.45" x14ac:dyDescent="0.35">
      <c r="A38" s="32">
        <v>4004.5091696086015</v>
      </c>
      <c r="B38" s="28">
        <f t="shared" si="0"/>
        <v>2000.9018339217203</v>
      </c>
      <c r="C38" s="28">
        <f t="shared" si="5"/>
        <v>2003.6073356868812</v>
      </c>
      <c r="D38" s="29">
        <f t="shared" si="1"/>
        <v>0</v>
      </c>
      <c r="E38" s="30">
        <v>1.275770828028E-2</v>
      </c>
      <c r="F38" s="29">
        <f t="shared" si="2"/>
        <v>51.088359791572842</v>
      </c>
      <c r="G38" s="29">
        <f t="shared" si="3"/>
        <v>25.561437896922275</v>
      </c>
      <c r="H38" s="31">
        <f t="shared" si="4"/>
        <v>0</v>
      </c>
    </row>
    <row r="39" spans="1:8" ht="14.45" x14ac:dyDescent="0.35">
      <c r="A39" s="32">
        <v>4916.314486888542</v>
      </c>
      <c r="B39" s="28">
        <f t="shared" si="0"/>
        <v>2183.2628973777082</v>
      </c>
      <c r="C39" s="28">
        <f t="shared" si="5"/>
        <v>2733.0515895108338</v>
      </c>
      <c r="D39" s="29">
        <f t="shared" si="1"/>
        <v>0</v>
      </c>
      <c r="E39" s="30">
        <v>2.4197359485326975E-2</v>
      </c>
      <c r="F39" s="29">
        <f t="shared" si="2"/>
        <v>118.96182898216288</v>
      </c>
      <c r="G39" s="29">
        <f t="shared" si="3"/>
        <v>66.132631803337944</v>
      </c>
      <c r="H39" s="31">
        <f t="shared" si="4"/>
        <v>0</v>
      </c>
    </row>
    <row r="40" spans="1:8" ht="14.45" x14ac:dyDescent="0.35">
      <c r="A40" s="32">
        <v>5707.3209954106342</v>
      </c>
      <c r="B40" s="28">
        <f t="shared" si="0"/>
        <v>2341.4641990821269</v>
      </c>
      <c r="C40" s="28">
        <f t="shared" si="5"/>
        <v>3365.8567963285072</v>
      </c>
      <c r="D40" s="29">
        <f t="shared" si="1"/>
        <v>0</v>
      </c>
      <c r="E40" s="30">
        <v>2.0632574164347939E-2</v>
      </c>
      <c r="F40" s="29">
        <f t="shared" si="2"/>
        <v>117.75672371755002</v>
      </c>
      <c r="G40" s="29">
        <f t="shared" si="3"/>
        <v>69.446289976822484</v>
      </c>
      <c r="H40" s="31">
        <f t="shared" si="4"/>
        <v>0</v>
      </c>
    </row>
    <row r="41" spans="1:8" ht="14.45" x14ac:dyDescent="0.35">
      <c r="A41" s="32">
        <v>6664.6826024570873</v>
      </c>
      <c r="B41" s="28">
        <f t="shared" si="0"/>
        <v>2532.9365204914175</v>
      </c>
      <c r="C41" s="28">
        <f t="shared" si="5"/>
        <v>4131.7460819656699</v>
      </c>
      <c r="D41" s="29">
        <f t="shared" si="1"/>
        <v>0</v>
      </c>
      <c r="E41" s="30">
        <v>5.6020772520180007E-3</v>
      </c>
      <c r="F41" s="29">
        <f t="shared" si="2"/>
        <v>37.33606679914498</v>
      </c>
      <c r="G41" s="29">
        <f t="shared" si="3"/>
        <v>23.14636073689438</v>
      </c>
      <c r="H41" s="31">
        <f t="shared" si="4"/>
        <v>0</v>
      </c>
    </row>
    <row r="42" spans="1:8" ht="14.45" x14ac:dyDescent="0.35">
      <c r="A42" s="32">
        <v>7406.8185801835589</v>
      </c>
      <c r="B42" s="28">
        <f t="shared" si="0"/>
        <v>2681.3637160367116</v>
      </c>
      <c r="C42" s="28">
        <f t="shared" si="5"/>
        <v>4725.4548641468473</v>
      </c>
      <c r="D42" s="29">
        <f t="shared" si="1"/>
        <v>0</v>
      </c>
      <c r="E42" s="30">
        <v>5.7009933868570339E-3</v>
      </c>
      <c r="F42" s="29">
        <f t="shared" si="2"/>
        <v>42.226223743276272</v>
      </c>
      <c r="G42" s="29">
        <f t="shared" si="3"/>
        <v>26.939786930392579</v>
      </c>
      <c r="H42" s="31">
        <f t="shared" si="4"/>
        <v>0</v>
      </c>
    </row>
    <row r="43" spans="1:8" ht="14.45" x14ac:dyDescent="0.35">
      <c r="A43" s="32">
        <v>7689.7923738165218</v>
      </c>
      <c r="B43" s="28">
        <f t="shared" si="0"/>
        <v>2737.9584747633044</v>
      </c>
      <c r="C43" s="28">
        <f t="shared" si="5"/>
        <v>4951.8338990532175</v>
      </c>
      <c r="D43" s="29">
        <f t="shared" si="1"/>
        <v>0</v>
      </c>
      <c r="E43" s="30">
        <v>1.2770643677901039E-2</v>
      </c>
      <c r="F43" s="29">
        <f t="shared" si="2"/>
        <v>98.203598363051583</v>
      </c>
      <c r="G43" s="29">
        <f t="shared" si="3"/>
        <v>63.238106276960025</v>
      </c>
      <c r="H43" s="31">
        <f t="shared" si="4"/>
        <v>0</v>
      </c>
    </row>
    <row r="44" spans="1:8" x14ac:dyDescent="0.25">
      <c r="A44" s="32">
        <v>7875.5802730263449</v>
      </c>
      <c r="B44" s="28">
        <f t="shared" si="0"/>
        <v>2775.1160546052688</v>
      </c>
      <c r="C44" s="28">
        <f t="shared" si="5"/>
        <v>5100.4642184210761</v>
      </c>
      <c r="D44" s="29">
        <f t="shared" si="1"/>
        <v>0</v>
      </c>
      <c r="E44" s="30">
        <v>2.2237108005459527E-3</v>
      </c>
      <c r="F44" s="29">
        <f t="shared" si="2"/>
        <v>17.513012913695327</v>
      </c>
      <c r="G44" s="29">
        <f t="shared" si="3"/>
        <v>11.341957370301119</v>
      </c>
      <c r="H44" s="31">
        <f t="shared" si="4"/>
        <v>0</v>
      </c>
    </row>
    <row r="45" spans="1:8" x14ac:dyDescent="0.25">
      <c r="A45" s="32">
        <v>8285.8188756294239</v>
      </c>
      <c r="B45" s="28">
        <f t="shared" si="0"/>
        <v>2857.163775125885</v>
      </c>
      <c r="C45" s="28">
        <f t="shared" si="5"/>
        <v>5428.655100503539</v>
      </c>
      <c r="D45" s="29">
        <f t="shared" si="1"/>
        <v>0</v>
      </c>
      <c r="E45" s="30">
        <v>1.7063033259965055E-2</v>
      </c>
      <c r="F45" s="29">
        <f t="shared" si="2"/>
        <v>141.3812030609111</v>
      </c>
      <c r="G45" s="29">
        <f t="shared" si="3"/>
        <v>92.629322536770829</v>
      </c>
      <c r="H45" s="31">
        <f t="shared" si="4"/>
        <v>0</v>
      </c>
    </row>
    <row r="46" spans="1:8" x14ac:dyDescent="0.25">
      <c r="A46" s="32">
        <v>8583.2844761323468</v>
      </c>
      <c r="B46" s="28">
        <f t="shared" si="0"/>
        <v>2916.6568952264697</v>
      </c>
      <c r="C46" s="28">
        <f t="shared" si="5"/>
        <v>5666.627580905877</v>
      </c>
      <c r="D46" s="29">
        <f t="shared" si="1"/>
        <v>0</v>
      </c>
      <c r="E46" s="30">
        <v>4.8159793150406971E-2</v>
      </c>
      <c r="F46" s="29">
        <f t="shared" si="2"/>
        <v>413.36920492163307</v>
      </c>
      <c r="G46" s="29">
        <f t="shared" si="3"/>
        <v>272.9036121568181</v>
      </c>
      <c r="H46" s="31">
        <f t="shared" si="4"/>
        <v>0</v>
      </c>
    </row>
    <row r="47" spans="1:8" x14ac:dyDescent="0.25">
      <c r="A47" s="32">
        <v>8800.1867783023426</v>
      </c>
      <c r="B47" s="28">
        <f t="shared" si="0"/>
        <v>2960.0373556604686</v>
      </c>
      <c r="C47" s="28">
        <f t="shared" si="5"/>
        <v>5840.1494226418745</v>
      </c>
      <c r="D47" s="29">
        <f t="shared" si="1"/>
        <v>0</v>
      </c>
      <c r="E47" s="30">
        <v>8.3422444104319649E-3</v>
      </c>
      <c r="F47" s="29">
        <f t="shared" si="2"/>
        <v>73.413308962049996</v>
      </c>
      <c r="G47" s="29">
        <f t="shared" si="3"/>
        <v>48.719953877121647</v>
      </c>
      <c r="H47" s="31">
        <f t="shared" si="4"/>
        <v>0</v>
      </c>
    </row>
    <row r="48" spans="1:8" x14ac:dyDescent="0.25">
      <c r="A48" s="32">
        <v>9454.4279396511574</v>
      </c>
      <c r="B48" s="28">
        <f t="shared" ref="B48:B79" si="6">MIN(MOOP,A48,Deductible+Coinsurance*(A48-Deductible))</f>
        <v>3090.8855879302318</v>
      </c>
      <c r="C48" s="28">
        <f t="shared" si="5"/>
        <v>6363.5423517209256</v>
      </c>
      <c r="D48" s="29">
        <f t="shared" ref="D48:D79" si="7">MAX(0,C48-Spec10K)</f>
        <v>0</v>
      </c>
      <c r="E48" s="30">
        <v>1.1607427976845996E-2</v>
      </c>
      <c r="F48" s="29">
        <f t="shared" ref="F48:F79" si="8">E48*A48</f>
        <v>109.7415913717813</v>
      </c>
      <c r="G48" s="29">
        <f t="shared" ref="G48:G79" si="9">C48*E48</f>
        <v>73.864359525209835</v>
      </c>
      <c r="H48" s="31">
        <f t="shared" ref="H48:H79" si="10">D48*E48</f>
        <v>0</v>
      </c>
    </row>
    <row r="49" spans="1:8" x14ac:dyDescent="0.25">
      <c r="A49" s="32">
        <v>10114.428897072077</v>
      </c>
      <c r="B49" s="28">
        <f t="shared" si="6"/>
        <v>3222.8857794144155</v>
      </c>
      <c r="C49" s="28">
        <f t="shared" si="5"/>
        <v>6891.5431176576622</v>
      </c>
      <c r="D49" s="29">
        <f t="shared" si="7"/>
        <v>0</v>
      </c>
      <c r="E49" s="30">
        <v>6.3857973972910598E-3</v>
      </c>
      <c r="F49" s="29">
        <f t="shared" si="8"/>
        <v>64.588693726008358</v>
      </c>
      <c r="G49" s="29">
        <f t="shared" si="9"/>
        <v>44.007998104057414</v>
      </c>
      <c r="H49" s="31">
        <f t="shared" si="10"/>
        <v>0</v>
      </c>
    </row>
    <row r="50" spans="1:8" x14ac:dyDescent="0.25">
      <c r="A50" s="32">
        <v>10594.862775729118</v>
      </c>
      <c r="B50" s="28">
        <f t="shared" si="6"/>
        <v>3318.9725551458237</v>
      </c>
      <c r="C50" s="28">
        <f t="shared" si="5"/>
        <v>7275.8902205832946</v>
      </c>
      <c r="D50" s="29">
        <f t="shared" si="7"/>
        <v>0</v>
      </c>
      <c r="E50" s="30">
        <v>9.6291052800379084E-3</v>
      </c>
      <c r="F50" s="29">
        <f t="shared" si="8"/>
        <v>102.01904909505033</v>
      </c>
      <c r="G50" s="29">
        <f t="shared" si="9"/>
        <v>70.060312939994787</v>
      </c>
      <c r="H50" s="31">
        <f t="shared" si="10"/>
        <v>0</v>
      </c>
    </row>
    <row r="51" spans="1:8" x14ac:dyDescent="0.25">
      <c r="A51" s="32">
        <v>11525.993377587261</v>
      </c>
      <c r="B51" s="28">
        <f t="shared" si="6"/>
        <v>3505.1986755174521</v>
      </c>
      <c r="C51" s="28">
        <f t="shared" si="5"/>
        <v>8020.7947020698093</v>
      </c>
      <c r="D51" s="29">
        <f t="shared" si="7"/>
        <v>0</v>
      </c>
      <c r="E51" s="30">
        <v>2.2512294936500865E-3</v>
      </c>
      <c r="F51" s="29">
        <f t="shared" si="8"/>
        <v>25.947656235240022</v>
      </c>
      <c r="G51" s="29">
        <f t="shared" si="9"/>
        <v>18.056649595811912</v>
      </c>
      <c r="H51" s="31">
        <f t="shared" si="10"/>
        <v>0</v>
      </c>
    </row>
    <row r="52" spans="1:8" x14ac:dyDescent="0.25">
      <c r="A52" s="32">
        <v>12081.531381837227</v>
      </c>
      <c r="B52" s="28">
        <f t="shared" si="6"/>
        <v>3616.3062763674457</v>
      </c>
      <c r="C52" s="28">
        <f t="shared" si="5"/>
        <v>8465.2251054697808</v>
      </c>
      <c r="D52" s="29">
        <f t="shared" si="7"/>
        <v>0</v>
      </c>
      <c r="E52" s="30">
        <v>2.4398142805954981E-2</v>
      </c>
      <c r="F52" s="29">
        <f t="shared" si="8"/>
        <v>294.76692796869128</v>
      </c>
      <c r="G52" s="29">
        <f t="shared" si="9"/>
        <v>206.53577100780703</v>
      </c>
      <c r="H52" s="31">
        <f t="shared" si="10"/>
        <v>0</v>
      </c>
    </row>
    <row r="53" spans="1:8" x14ac:dyDescent="0.25">
      <c r="A53" s="32">
        <v>12562.301990753713</v>
      </c>
      <c r="B53" s="28">
        <f t="shared" si="6"/>
        <v>3712.4603981507425</v>
      </c>
      <c r="C53" s="28">
        <f t="shared" si="5"/>
        <v>8849.8415926029702</v>
      </c>
      <c r="D53" s="29">
        <f t="shared" si="7"/>
        <v>0</v>
      </c>
      <c r="E53" s="30">
        <v>5.8345309669239898E-3</v>
      </c>
      <c r="F53" s="29">
        <f t="shared" si="8"/>
        <v>73.295139980903414</v>
      </c>
      <c r="G53" s="29">
        <f t="shared" si="9"/>
        <v>51.634674824413949</v>
      </c>
      <c r="H53" s="31">
        <f t="shared" si="10"/>
        <v>0</v>
      </c>
    </row>
    <row r="54" spans="1:8" x14ac:dyDescent="0.25">
      <c r="A54" s="32">
        <v>12952.542639661015</v>
      </c>
      <c r="B54" s="28">
        <f t="shared" si="6"/>
        <v>3790.5085279322029</v>
      </c>
      <c r="C54" s="28">
        <f t="shared" si="5"/>
        <v>9162.0341117288117</v>
      </c>
      <c r="D54" s="29">
        <f t="shared" si="7"/>
        <v>0</v>
      </c>
      <c r="E54" s="30">
        <v>9.1554407157899975E-3</v>
      </c>
      <c r="F54" s="29">
        <f t="shared" si="8"/>
        <v>118.5862362561585</v>
      </c>
      <c r="G54" s="29">
        <f t="shared" si="9"/>
        <v>83.882460145978811</v>
      </c>
      <c r="H54" s="31">
        <f t="shared" si="10"/>
        <v>0</v>
      </c>
    </row>
    <row r="55" spans="1:8" s="6" customFormat="1" x14ac:dyDescent="0.25">
      <c r="A55" s="32">
        <v>13646.629411559281</v>
      </c>
      <c r="B55" s="28">
        <f t="shared" si="6"/>
        <v>3929.3258823118563</v>
      </c>
      <c r="C55" s="28">
        <f t="shared" si="5"/>
        <v>9717.3035292474251</v>
      </c>
      <c r="D55" s="29">
        <f t="shared" si="7"/>
        <v>0</v>
      </c>
      <c r="E55" s="33">
        <v>1.7707225999770149E-3</v>
      </c>
      <c r="F55" s="34">
        <f t="shared" si="8"/>
        <v>24.164395112559049</v>
      </c>
      <c r="G55" s="29">
        <f t="shared" si="9"/>
        <v>17.206648970074824</v>
      </c>
      <c r="H55" s="31">
        <f t="shared" si="10"/>
        <v>0</v>
      </c>
    </row>
    <row r="56" spans="1:8" s="6" customFormat="1" x14ac:dyDescent="0.25">
      <c r="A56" s="32">
        <v>14092.53857568332</v>
      </c>
      <c r="B56" s="28">
        <f t="shared" si="6"/>
        <v>4018.507715136664</v>
      </c>
      <c r="C56" s="28">
        <f t="shared" si="5"/>
        <v>10074.030860546656</v>
      </c>
      <c r="D56" s="29">
        <f t="shared" si="7"/>
        <v>74.030860546656186</v>
      </c>
      <c r="E56" s="33">
        <v>4.9523891625720129E-3</v>
      </c>
      <c r="F56" s="34">
        <f t="shared" si="8"/>
        <v>69.791735315342109</v>
      </c>
      <c r="G56" s="29">
        <f t="shared" si="9"/>
        <v>49.890521257187267</v>
      </c>
      <c r="H56" s="31">
        <f t="shared" si="10"/>
        <v>0.36662963146714012</v>
      </c>
    </row>
    <row r="57" spans="1:8" s="6" customFormat="1" x14ac:dyDescent="0.25">
      <c r="A57" s="32">
        <v>14688.165657572736</v>
      </c>
      <c r="B57" s="28">
        <f t="shared" si="6"/>
        <v>4137.6331315145471</v>
      </c>
      <c r="C57" s="28">
        <f t="shared" si="5"/>
        <v>10550.532526058189</v>
      </c>
      <c r="D57" s="29">
        <f t="shared" si="7"/>
        <v>550.53252605818852</v>
      </c>
      <c r="E57" s="33">
        <v>2.9265215334159933E-3</v>
      </c>
      <c r="F57" s="34">
        <f t="shared" si="8"/>
        <v>42.985233083267893</v>
      </c>
      <c r="G57" s="29">
        <f t="shared" si="9"/>
        <v>30.876360626515122</v>
      </c>
      <c r="H57" s="31">
        <f t="shared" si="10"/>
        <v>1.6111452923551901</v>
      </c>
    </row>
    <row r="58" spans="1:8" s="6" customFormat="1" x14ac:dyDescent="0.25">
      <c r="A58" s="32">
        <v>15744.332553754772</v>
      </c>
      <c r="B58" s="28">
        <f t="shared" si="6"/>
        <v>4348.8665107509551</v>
      </c>
      <c r="C58" s="28">
        <f t="shared" si="5"/>
        <v>11395.466043003817</v>
      </c>
      <c r="D58" s="29">
        <f t="shared" si="7"/>
        <v>1395.4660430038166</v>
      </c>
      <c r="E58" s="33">
        <v>8.1528941644299913E-3</v>
      </c>
      <c r="F58" s="34">
        <f t="shared" si="8"/>
        <v>128.36187700035242</v>
      </c>
      <c r="G58" s="29">
        <f t="shared" si="9"/>
        <v>92.906028602965947</v>
      </c>
      <c r="H58" s="31">
        <f t="shared" si="10"/>
        <v>11.377086958666027</v>
      </c>
    </row>
    <row r="59" spans="1:8" s="6" customFormat="1" x14ac:dyDescent="0.25">
      <c r="A59" s="32">
        <v>16999.775711785558</v>
      </c>
      <c r="B59" s="28">
        <f t="shared" si="6"/>
        <v>4500</v>
      </c>
      <c r="C59" s="28">
        <f t="shared" si="5"/>
        <v>12499.775711785558</v>
      </c>
      <c r="D59" s="29">
        <f t="shared" si="7"/>
        <v>2499.7757117855581</v>
      </c>
      <c r="E59" s="33">
        <v>6.3416015296450245E-3</v>
      </c>
      <c r="F59" s="34">
        <f t="shared" si="8"/>
        <v>107.80580365748163</v>
      </c>
      <c r="G59" s="29">
        <f t="shared" si="9"/>
        <v>79.268596774079015</v>
      </c>
      <c r="H59" s="31">
        <f t="shared" si="10"/>
        <v>15.852581477628775</v>
      </c>
    </row>
    <row r="60" spans="1:8" s="6" customFormat="1" x14ac:dyDescent="0.25">
      <c r="A60" s="32">
        <v>17949.757248442776</v>
      </c>
      <c r="B60" s="28">
        <f t="shared" si="6"/>
        <v>4500</v>
      </c>
      <c r="C60" s="28">
        <f t="shared" si="5"/>
        <v>13449.757248442776</v>
      </c>
      <c r="D60" s="29">
        <f t="shared" si="7"/>
        <v>3449.7572484427765</v>
      </c>
      <c r="E60" s="33">
        <v>2.9539677337161008E-2</v>
      </c>
      <c r="F60" s="34">
        <f t="shared" si="8"/>
        <v>530.23003739936667</v>
      </c>
      <c r="G60" s="29">
        <f t="shared" si="9"/>
        <v>397.30148938214205</v>
      </c>
      <c r="H60" s="31">
        <f t="shared" si="10"/>
        <v>101.904716010532</v>
      </c>
    </row>
    <row r="61" spans="1:8" s="6" customFormat="1" x14ac:dyDescent="0.25">
      <c r="A61" s="32">
        <v>23075.715612218213</v>
      </c>
      <c r="B61" s="28">
        <f t="shared" si="6"/>
        <v>4500</v>
      </c>
      <c r="C61" s="28">
        <f t="shared" si="5"/>
        <v>18575.715612218213</v>
      </c>
      <c r="D61" s="29">
        <f t="shared" si="7"/>
        <v>8575.7156122182132</v>
      </c>
      <c r="E61" s="33">
        <v>1.0803955026354006E-2</v>
      </c>
      <c r="F61" s="34">
        <f t="shared" si="8"/>
        <v>249.30899367534059</v>
      </c>
      <c r="G61" s="29">
        <f t="shared" si="9"/>
        <v>200.69119605674754</v>
      </c>
      <c r="H61" s="31">
        <f t="shared" si="10"/>
        <v>92.651645793207493</v>
      </c>
    </row>
    <row r="62" spans="1:8" s="6" customFormat="1" x14ac:dyDescent="0.25">
      <c r="A62" s="32">
        <v>24880.335076152813</v>
      </c>
      <c r="B62" s="28">
        <f t="shared" si="6"/>
        <v>4500</v>
      </c>
      <c r="C62" s="28">
        <f t="shared" si="5"/>
        <v>20380.335076152813</v>
      </c>
      <c r="D62" s="29">
        <f t="shared" si="7"/>
        <v>10380.335076152813</v>
      </c>
      <c r="E62" s="33">
        <v>4.4624065414429204E-3</v>
      </c>
      <c r="F62" s="34">
        <f t="shared" si="8"/>
        <v>111.02616999711606</v>
      </c>
      <c r="G62" s="29">
        <f t="shared" si="9"/>
        <v>90.94534056062291</v>
      </c>
      <c r="H62" s="31">
        <f t="shared" si="10"/>
        <v>46.321275146193706</v>
      </c>
    </row>
    <row r="63" spans="1:8" s="6" customFormat="1" x14ac:dyDescent="0.25">
      <c r="A63" s="32">
        <v>30087.156119417356</v>
      </c>
      <c r="B63" s="28">
        <f t="shared" si="6"/>
        <v>4500</v>
      </c>
      <c r="C63" s="28">
        <f t="shared" si="5"/>
        <v>25587.156119417356</v>
      </c>
      <c r="D63" s="29">
        <f t="shared" si="7"/>
        <v>15587.156119417356</v>
      </c>
      <c r="E63" s="33">
        <v>5.6447374360170111E-3</v>
      </c>
      <c r="F63" s="34">
        <f t="shared" si="8"/>
        <v>169.83409649056344</v>
      </c>
      <c r="G63" s="29">
        <f t="shared" si="9"/>
        <v>144.43277802848689</v>
      </c>
      <c r="H63" s="31">
        <f t="shared" si="10"/>
        <v>87.985403668316792</v>
      </c>
    </row>
    <row r="64" spans="1:8" x14ac:dyDescent="0.25">
      <c r="A64" s="32">
        <v>32549.087865598467</v>
      </c>
      <c r="B64" s="28">
        <f t="shared" si="6"/>
        <v>4500</v>
      </c>
      <c r="C64" s="28">
        <f t="shared" si="5"/>
        <v>28049.087865598467</v>
      </c>
      <c r="D64" s="29">
        <f t="shared" si="7"/>
        <v>18049.087865598467</v>
      </c>
      <c r="E64" s="30">
        <v>8.9610859490569794E-3</v>
      </c>
      <c r="F64" s="29">
        <f t="shared" si="8"/>
        <v>291.67517392703547</v>
      </c>
      <c r="G64" s="29">
        <f t="shared" si="9"/>
        <v>251.35028715627905</v>
      </c>
      <c r="H64" s="31">
        <f t="shared" si="10"/>
        <v>161.73942766570926</v>
      </c>
    </row>
    <row r="65" spans="1:8" x14ac:dyDescent="0.25">
      <c r="A65" s="32">
        <v>36891.181579924109</v>
      </c>
      <c r="B65" s="28">
        <f t="shared" si="6"/>
        <v>4500</v>
      </c>
      <c r="C65" s="28">
        <f t="shared" si="5"/>
        <v>32391.181579924109</v>
      </c>
      <c r="D65" s="29">
        <f t="shared" si="7"/>
        <v>22391.181579924109</v>
      </c>
      <c r="E65" s="30">
        <v>1.044181895752605E-2</v>
      </c>
      <c r="F65" s="29">
        <f t="shared" si="8"/>
        <v>385.21103918678739</v>
      </c>
      <c r="G65" s="29">
        <f t="shared" si="9"/>
        <v>338.22285387792016</v>
      </c>
      <c r="H65" s="31">
        <f t="shared" si="10"/>
        <v>233.80466430265966</v>
      </c>
    </row>
    <row r="66" spans="1:8" x14ac:dyDescent="0.25">
      <c r="A66" s="32">
        <v>43630.039277027267</v>
      </c>
      <c r="B66" s="28">
        <f t="shared" si="6"/>
        <v>4500</v>
      </c>
      <c r="C66" s="28">
        <f t="shared" si="5"/>
        <v>39130.039277027267</v>
      </c>
      <c r="D66" s="29">
        <f t="shared" si="7"/>
        <v>29130.039277027267</v>
      </c>
      <c r="E66" s="30">
        <v>8.7288491339699847E-3</v>
      </c>
      <c r="F66" s="29">
        <f t="shared" si="8"/>
        <v>380.84003055835586</v>
      </c>
      <c r="G66" s="29">
        <f t="shared" si="9"/>
        <v>341.56020945549096</v>
      </c>
      <c r="H66" s="31">
        <f t="shared" si="10"/>
        <v>254.27171811579109</v>
      </c>
    </row>
    <row r="67" spans="1:8" x14ac:dyDescent="0.25">
      <c r="A67" s="32">
        <v>53482.583195333369</v>
      </c>
      <c r="B67" s="28">
        <f t="shared" si="6"/>
        <v>4500</v>
      </c>
      <c r="C67" s="28">
        <f t="shared" si="5"/>
        <v>48982.583195333369</v>
      </c>
      <c r="D67" s="29">
        <f t="shared" si="7"/>
        <v>38982.583195333369</v>
      </c>
      <c r="E67" s="30">
        <v>2.7722835177369509E-3</v>
      </c>
      <c r="F67" s="29">
        <f t="shared" si="8"/>
        <v>148.26888387841794</v>
      </c>
      <c r="G67" s="29">
        <f t="shared" si="9"/>
        <v>135.79360804860164</v>
      </c>
      <c r="H67" s="31">
        <f t="shared" si="10"/>
        <v>108.07077287123214</v>
      </c>
    </row>
    <row r="68" spans="1:8" x14ac:dyDescent="0.25">
      <c r="A68" s="32">
        <v>60109.912591438078</v>
      </c>
      <c r="B68" s="28">
        <f t="shared" si="6"/>
        <v>4500</v>
      </c>
      <c r="C68" s="28">
        <f t="shared" si="5"/>
        <v>55609.912591438078</v>
      </c>
      <c r="D68" s="29">
        <f t="shared" si="7"/>
        <v>45609.912591438078</v>
      </c>
      <c r="E68" s="30">
        <v>5.5921076457380314E-3</v>
      </c>
      <c r="F68" s="29">
        <f t="shared" si="8"/>
        <v>336.14110178722564</v>
      </c>
      <c r="G68" s="29">
        <f t="shared" si="9"/>
        <v>310.97661738140448</v>
      </c>
      <c r="H68" s="31">
        <f t="shared" si="10"/>
        <v>255.0555409240242</v>
      </c>
    </row>
    <row r="69" spans="1:8" x14ac:dyDescent="0.25">
      <c r="A69" s="32">
        <v>81757.760673424695</v>
      </c>
      <c r="B69" s="28">
        <f t="shared" si="6"/>
        <v>4500</v>
      </c>
      <c r="C69" s="28">
        <f t="shared" si="5"/>
        <v>77257.760673424695</v>
      </c>
      <c r="D69" s="29">
        <f t="shared" si="7"/>
        <v>67257.760673424695</v>
      </c>
      <c r="E69" s="30">
        <v>1.8962587317650215E-3</v>
      </c>
      <c r="F69" s="29">
        <f t="shared" si="8"/>
        <v>155.03386756653646</v>
      </c>
      <c r="G69" s="29">
        <f t="shared" si="9"/>
        <v>146.50070327359387</v>
      </c>
      <c r="H69" s="31">
        <f t="shared" si="10"/>
        <v>127.53811595594365</v>
      </c>
    </row>
    <row r="70" spans="1:8" x14ac:dyDescent="0.25">
      <c r="A70" s="32">
        <v>86463.864268290403</v>
      </c>
      <c r="B70" s="28">
        <f t="shared" si="6"/>
        <v>4500</v>
      </c>
      <c r="C70" s="28">
        <f t="shared" si="5"/>
        <v>81963.864268290403</v>
      </c>
      <c r="D70" s="29">
        <f t="shared" si="7"/>
        <v>71963.864268290403</v>
      </c>
      <c r="E70" s="30">
        <v>2.8346135681019957E-3</v>
      </c>
      <c r="F70" s="29">
        <f t="shared" si="8"/>
        <v>245.09164280542532</v>
      </c>
      <c r="G70" s="29">
        <f t="shared" si="9"/>
        <v>232.33588174896633</v>
      </c>
      <c r="H70" s="31">
        <f t="shared" si="10"/>
        <v>203.98974606794638</v>
      </c>
    </row>
    <row r="71" spans="1:8" x14ac:dyDescent="0.25">
      <c r="A71" s="32">
        <v>105464.52371573742</v>
      </c>
      <c r="B71" s="28">
        <f t="shared" si="6"/>
        <v>4500</v>
      </c>
      <c r="C71" s="28">
        <f t="shared" si="5"/>
        <v>100964.52371573742</v>
      </c>
      <c r="D71" s="29">
        <f t="shared" si="7"/>
        <v>90964.523715737421</v>
      </c>
      <c r="E71" s="30">
        <v>1.4026449897339699E-3</v>
      </c>
      <c r="F71" s="29">
        <f t="shared" si="8"/>
        <v>147.92928578455854</v>
      </c>
      <c r="G71" s="29">
        <f t="shared" si="9"/>
        <v>141.61738333075567</v>
      </c>
      <c r="H71" s="31">
        <f t="shared" si="10"/>
        <v>127.59093343341597</v>
      </c>
    </row>
    <row r="72" spans="1:8" x14ac:dyDescent="0.25">
      <c r="A72" s="32">
        <v>121124.98830270319</v>
      </c>
      <c r="B72" s="28">
        <f t="shared" si="6"/>
        <v>4500</v>
      </c>
      <c r="C72" s="28">
        <f t="shared" si="5"/>
        <v>116624.98830270319</v>
      </c>
      <c r="D72" s="29">
        <f t="shared" si="7"/>
        <v>106624.98830270319</v>
      </c>
      <c r="E72" s="30">
        <v>2.0836038813800695E-3</v>
      </c>
      <c r="F72" s="29">
        <f t="shared" si="8"/>
        <v>252.37649575962789</v>
      </c>
      <c r="G72" s="29">
        <f t="shared" si="9"/>
        <v>243.00027829341758</v>
      </c>
      <c r="H72" s="31">
        <f t="shared" si="10"/>
        <v>222.16423947961687</v>
      </c>
    </row>
    <row r="73" spans="1:8" x14ac:dyDescent="0.25">
      <c r="A73" s="32">
        <v>144647.48155937638</v>
      </c>
      <c r="B73" s="28">
        <f t="shared" si="6"/>
        <v>4500</v>
      </c>
      <c r="C73" s="28">
        <f t="shared" si="5"/>
        <v>140147.48155937638</v>
      </c>
      <c r="D73" s="29">
        <f t="shared" si="7"/>
        <v>130147.48155937638</v>
      </c>
      <c r="E73" s="30">
        <v>7.3855729731198139E-4</v>
      </c>
      <c r="F73" s="29">
        <f t="shared" si="8"/>
        <v>106.83045304347769</v>
      </c>
      <c r="G73" s="29">
        <f t="shared" si="9"/>
        <v>103.50694520557377</v>
      </c>
      <c r="H73" s="31">
        <f t="shared" si="10"/>
        <v>96.12137223245395</v>
      </c>
    </row>
    <row r="74" spans="1:8" x14ac:dyDescent="0.25">
      <c r="A74" s="32">
        <v>155910.58868040226</v>
      </c>
      <c r="B74" s="28">
        <f t="shared" si="6"/>
        <v>4500</v>
      </c>
      <c r="C74" s="28">
        <f t="shared" si="5"/>
        <v>151410.58868040226</v>
      </c>
      <c r="D74" s="29">
        <f t="shared" si="7"/>
        <v>141410.58868040226</v>
      </c>
      <c r="E74" s="30">
        <v>1.094975495517958E-3</v>
      </c>
      <c r="F74" s="29">
        <f t="shared" si="8"/>
        <v>170.71827409682001</v>
      </c>
      <c r="G74" s="29">
        <f t="shared" si="9"/>
        <v>165.79088436698919</v>
      </c>
      <c r="H74" s="31">
        <f t="shared" si="10"/>
        <v>154.84112941180962</v>
      </c>
    </row>
    <row r="75" spans="1:8" x14ac:dyDescent="0.25">
      <c r="A75" s="32">
        <v>165117.63449809822</v>
      </c>
      <c r="B75" s="28">
        <f t="shared" si="6"/>
        <v>4500</v>
      </c>
      <c r="C75" s="28">
        <f t="shared" si="5"/>
        <v>160617.63449809822</v>
      </c>
      <c r="D75" s="29">
        <f t="shared" si="7"/>
        <v>150617.63449809822</v>
      </c>
      <c r="E75" s="30">
        <v>3.8581351352107163E-4</v>
      </c>
      <c r="F75" s="29">
        <f t="shared" si="8"/>
        <v>63.704614709999383</v>
      </c>
      <c r="G75" s="29">
        <f t="shared" si="9"/>
        <v>61.968453899154561</v>
      </c>
      <c r="H75" s="31">
        <f t="shared" si="10"/>
        <v>58.110318763943845</v>
      </c>
    </row>
    <row r="76" spans="1:8" x14ac:dyDescent="0.25">
      <c r="A76" s="32">
        <v>175633.63281037525</v>
      </c>
      <c r="B76" s="28">
        <f t="shared" si="6"/>
        <v>4500</v>
      </c>
      <c r="C76" s="28">
        <f t="shared" si="5"/>
        <v>171133.63281037525</v>
      </c>
      <c r="D76" s="29">
        <f t="shared" si="7"/>
        <v>161133.63281037525</v>
      </c>
      <c r="E76" s="30">
        <v>5.7810786787892976E-4</v>
      </c>
      <c r="F76" s="29">
        <f t="shared" si="8"/>
        <v>101.53518499183687</v>
      </c>
      <c r="G76" s="29">
        <f t="shared" si="9"/>
        <v>98.933699586381692</v>
      </c>
      <c r="H76" s="31">
        <f t="shared" si="10"/>
        <v>93.152620907592393</v>
      </c>
    </row>
    <row r="77" spans="1:8" x14ac:dyDescent="0.25">
      <c r="A77" s="32">
        <v>219859.28471460057</v>
      </c>
      <c r="B77" s="28">
        <f t="shared" si="6"/>
        <v>4500</v>
      </c>
      <c r="C77" s="28">
        <f t="shared" si="5"/>
        <v>215359.28471460057</v>
      </c>
      <c r="D77" s="29">
        <f t="shared" si="7"/>
        <v>205359.28471460057</v>
      </c>
      <c r="E77" s="30">
        <v>1.9351915916299145E-4</v>
      </c>
      <c r="F77" s="29">
        <f t="shared" si="8"/>
        <v>42.546983912146239</v>
      </c>
      <c r="G77" s="29">
        <f t="shared" si="9"/>
        <v>41.676147695912782</v>
      </c>
      <c r="H77" s="31">
        <f t="shared" si="10"/>
        <v>39.740956104282866</v>
      </c>
    </row>
    <row r="78" spans="1:8" x14ac:dyDescent="0.25">
      <c r="A78" s="32">
        <v>248241.77341328459</v>
      </c>
      <c r="B78" s="28">
        <f t="shared" si="6"/>
        <v>4500</v>
      </c>
      <c r="C78" s="28">
        <f t="shared" si="5"/>
        <v>243741.77341328459</v>
      </c>
      <c r="D78" s="29">
        <f t="shared" si="7"/>
        <v>233741.77341328459</v>
      </c>
      <c r="E78" s="30">
        <v>3.593288047690768E-4</v>
      </c>
      <c r="F78" s="29">
        <f t="shared" si="8"/>
        <v>89.200419734351541</v>
      </c>
      <c r="G78" s="29">
        <f t="shared" si="9"/>
        <v>87.583440112890699</v>
      </c>
      <c r="H78" s="31">
        <f t="shared" si="10"/>
        <v>83.990152065199922</v>
      </c>
    </row>
    <row r="79" spans="1:8" x14ac:dyDescent="0.25">
      <c r="A79" s="32">
        <v>308529.80175415293</v>
      </c>
      <c r="B79" s="28">
        <f t="shared" si="6"/>
        <v>4500</v>
      </c>
      <c r="C79" s="28">
        <f t="shared" si="5"/>
        <v>304029.80175415293</v>
      </c>
      <c r="D79" s="29">
        <f t="shared" si="7"/>
        <v>294029.80175415293</v>
      </c>
      <c r="E79" s="30">
        <v>3.3810263064792956E-4</v>
      </c>
      <c r="F79" s="29">
        <f t="shared" si="8"/>
        <v>104.31473760636329</v>
      </c>
      <c r="G79" s="29">
        <f t="shared" si="9"/>
        <v>102.79327576844761</v>
      </c>
      <c r="H79" s="31">
        <f t="shared" si="10"/>
        <v>99.412249461968315</v>
      </c>
    </row>
    <row r="80" spans="1:8" x14ac:dyDescent="0.25">
      <c r="A80" s="32">
        <v>345510.91355344455</v>
      </c>
      <c r="B80" s="28">
        <f t="shared" ref="B80:B90" si="11">MIN(MOOP,A80,Deductible+Coinsurance*(A80-Deductible))</f>
        <v>4500</v>
      </c>
      <c r="C80" s="28">
        <f t="shared" si="5"/>
        <v>341010.91355344455</v>
      </c>
      <c r="D80" s="29">
        <f t="shared" ref="D80:D90" si="12">MAX(0,C80-Spec10K)</f>
        <v>331010.91355344455</v>
      </c>
      <c r="E80" s="30">
        <v>4.6091120949398601E-4</v>
      </c>
      <c r="F80" s="29">
        <f t="shared" ref="F80:F90" si="13">E80*A80</f>
        <v>159.24985305929016</v>
      </c>
      <c r="G80" s="29">
        <f t="shared" ref="G80:G90" si="14">C80*E80</f>
        <v>157.17575261656722</v>
      </c>
      <c r="H80" s="31">
        <f t="shared" ref="H80:H90" si="15">D80*E80</f>
        <v>152.56664052162736</v>
      </c>
    </row>
    <row r="81" spans="1:8" x14ac:dyDescent="0.25">
      <c r="A81" s="32">
        <v>391060.58398525015</v>
      </c>
      <c r="B81" s="28">
        <f t="shared" si="11"/>
        <v>4500</v>
      </c>
      <c r="C81" s="28">
        <f t="shared" ref="C81:C90" si="16">A81-B81</f>
        <v>386560.58398525015</v>
      </c>
      <c r="D81" s="29">
        <f t="shared" si="12"/>
        <v>376560.58398525015</v>
      </c>
      <c r="E81" s="30">
        <v>1.9103556709199054E-4</v>
      </c>
      <c r="F81" s="29">
        <f t="shared" si="13"/>
        <v>74.706480428947259</v>
      </c>
      <c r="G81" s="29">
        <f t="shared" si="14"/>
        <v>73.846820377033296</v>
      </c>
      <c r="H81" s="31">
        <f t="shared" si="15"/>
        <v>71.936464706113398</v>
      </c>
    </row>
    <row r="82" spans="1:8" x14ac:dyDescent="0.25">
      <c r="A82" s="32">
        <v>498151.82611514727</v>
      </c>
      <c r="B82" s="28">
        <f t="shared" si="11"/>
        <v>4500</v>
      </c>
      <c r="C82" s="28">
        <f t="shared" si="16"/>
        <v>493651.82611514727</v>
      </c>
      <c r="D82" s="29">
        <f t="shared" si="12"/>
        <v>483651.82611514727</v>
      </c>
      <c r="E82" s="30">
        <v>1.3342166590601945E-4</v>
      </c>
      <c r="F82" s="29">
        <f t="shared" si="13"/>
        <v>66.464246514408671</v>
      </c>
      <c r="G82" s="29">
        <f t="shared" si="14"/>
        <v>65.863849017831583</v>
      </c>
      <c r="H82" s="31">
        <f t="shared" si="15"/>
        <v>64.529632358771394</v>
      </c>
    </row>
    <row r="83" spans="1:8" x14ac:dyDescent="0.25">
      <c r="A83" s="32">
        <v>627254.87503929774</v>
      </c>
      <c r="B83" s="28">
        <f t="shared" si="11"/>
        <v>4500</v>
      </c>
      <c r="C83" s="28">
        <f t="shared" si="16"/>
        <v>622754.87503929774</v>
      </c>
      <c r="D83" s="29">
        <f t="shared" si="12"/>
        <v>612754.87503929774</v>
      </c>
      <c r="E83" s="30">
        <v>8.6420851780011354E-5</v>
      </c>
      <c r="F83" s="29">
        <f t="shared" si="13"/>
        <v>54.207900584060695</v>
      </c>
      <c r="G83" s="29">
        <f t="shared" si="14"/>
        <v>53.819006751050644</v>
      </c>
      <c r="H83" s="31">
        <f t="shared" si="15"/>
        <v>52.954798233250528</v>
      </c>
    </row>
    <row r="84" spans="1:8" x14ac:dyDescent="0.25">
      <c r="A84" s="32">
        <v>741207.8067337682</v>
      </c>
      <c r="B84" s="28">
        <f t="shared" si="11"/>
        <v>4500</v>
      </c>
      <c r="C84" s="28">
        <f t="shared" si="16"/>
        <v>736707.8067337682</v>
      </c>
      <c r="D84" s="29">
        <f t="shared" si="12"/>
        <v>726707.8067337682</v>
      </c>
      <c r="E84" s="30">
        <v>2.2742329416014506E-5</v>
      </c>
      <c r="F84" s="29">
        <f t="shared" si="13"/>
        <v>16.856792106460972</v>
      </c>
      <c r="G84" s="29">
        <f t="shared" si="14"/>
        <v>16.754451624088905</v>
      </c>
      <c r="H84" s="31">
        <f t="shared" si="15"/>
        <v>16.527028329928761</v>
      </c>
    </row>
    <row r="85" spans="1:8" x14ac:dyDescent="0.25">
      <c r="A85" s="32">
        <v>829866.91010218428</v>
      </c>
      <c r="B85" s="28">
        <f t="shared" si="11"/>
        <v>4500</v>
      </c>
      <c r="C85" s="28">
        <f t="shared" si="16"/>
        <v>825366.91010218428</v>
      </c>
      <c r="D85" s="29">
        <f t="shared" si="12"/>
        <v>815366.91010218428</v>
      </c>
      <c r="E85" s="30">
        <v>4.3968503537050729E-5</v>
      </c>
      <c r="F85" s="29">
        <f t="shared" si="13"/>
        <v>36.488006172109252</v>
      </c>
      <c r="G85" s="29">
        <f t="shared" si="14"/>
        <v>36.290147906192523</v>
      </c>
      <c r="H85" s="31">
        <f t="shared" si="15"/>
        <v>35.850462870822014</v>
      </c>
    </row>
    <row r="86" spans="1:8" x14ac:dyDescent="0.25">
      <c r="A86" s="32">
        <v>1055142.2564788521</v>
      </c>
      <c r="B86" s="28">
        <f t="shared" si="11"/>
        <v>4500</v>
      </c>
      <c r="C86" s="28">
        <f t="shared" si="16"/>
        <v>1050642.2564788521</v>
      </c>
      <c r="D86" s="29">
        <f t="shared" si="12"/>
        <v>1040642.2564788521</v>
      </c>
      <c r="E86" s="30">
        <v>4.8516969420986378E-5</v>
      </c>
      <c r="F86" s="29">
        <f t="shared" si="13"/>
        <v>51.192304592375031</v>
      </c>
      <c r="G86" s="29">
        <f t="shared" si="14"/>
        <v>50.973978229980595</v>
      </c>
      <c r="H86" s="31">
        <f t="shared" si="15"/>
        <v>50.48880853577073</v>
      </c>
    </row>
    <row r="87" spans="1:8" x14ac:dyDescent="0.25">
      <c r="A87" s="32">
        <v>1232415.614960453</v>
      </c>
      <c r="B87" s="28">
        <f t="shared" si="11"/>
        <v>4500</v>
      </c>
      <c r="C87" s="28">
        <f t="shared" si="16"/>
        <v>1227915.614960453</v>
      </c>
      <c r="D87" s="29">
        <f t="shared" si="12"/>
        <v>1217915.614960453</v>
      </c>
      <c r="E87" s="30">
        <v>3.1839261181998424E-5</v>
      </c>
      <c r="F87" s="29">
        <f t="shared" si="13"/>
        <v>39.23920264949907</v>
      </c>
      <c r="G87" s="29">
        <f t="shared" si="14"/>
        <v>39.095925974180076</v>
      </c>
      <c r="H87" s="31">
        <f t="shared" si="15"/>
        <v>38.777533362360089</v>
      </c>
    </row>
    <row r="88" spans="1:8" x14ac:dyDescent="0.25">
      <c r="A88" s="32">
        <v>1428020.959516003</v>
      </c>
      <c r="B88" s="28">
        <f t="shared" si="11"/>
        <v>4500</v>
      </c>
      <c r="C88" s="28">
        <f t="shared" si="16"/>
        <v>1423520.959516003</v>
      </c>
      <c r="D88" s="29">
        <f t="shared" si="12"/>
        <v>1413520.959516003</v>
      </c>
      <c r="E88" s="30">
        <v>1.3645397648920365E-5</v>
      </c>
      <c r="F88" s="29">
        <f t="shared" si="13"/>
        <v>19.485913843588673</v>
      </c>
      <c r="G88" s="29">
        <f t="shared" si="14"/>
        <v>19.42450955416853</v>
      </c>
      <c r="H88" s="31">
        <f t="shared" si="15"/>
        <v>19.288055577679327</v>
      </c>
    </row>
    <row r="89" spans="1:8" x14ac:dyDescent="0.25">
      <c r="A89" s="32">
        <v>1687070.6872623065</v>
      </c>
      <c r="B89" s="28">
        <f t="shared" si="11"/>
        <v>4500</v>
      </c>
      <c r="C89" s="28">
        <f t="shared" si="16"/>
        <v>1682570.6872623065</v>
      </c>
      <c r="D89" s="29">
        <f t="shared" si="12"/>
        <v>1672570.6872623065</v>
      </c>
      <c r="E89" s="30">
        <v>6.1484658830934791E-6</v>
      </c>
      <c r="F89" s="29">
        <f t="shared" si="13"/>
        <v>10.37289656299936</v>
      </c>
      <c r="G89" s="29">
        <f t="shared" si="14"/>
        <v>10.345228466525439</v>
      </c>
      <c r="H89" s="31">
        <f t="shared" si="15"/>
        <v>10.283743807694504</v>
      </c>
    </row>
    <row r="90" spans="1:8" x14ac:dyDescent="0.25">
      <c r="A90" s="35">
        <v>1927982.0428046412</v>
      </c>
      <c r="B90" s="36">
        <f t="shared" si="11"/>
        <v>4500</v>
      </c>
      <c r="C90" s="36">
        <f t="shared" si="16"/>
        <v>1923482.0428046412</v>
      </c>
      <c r="D90" s="14">
        <f t="shared" si="12"/>
        <v>1913482.0428046412</v>
      </c>
      <c r="E90" s="37">
        <v>1.4258350029550115E-6</v>
      </c>
      <c r="F90" s="14">
        <f t="shared" si="13"/>
        <v>2.7489842816995647</v>
      </c>
      <c r="G90" s="14">
        <f t="shared" si="14"/>
        <v>2.7425680241862671</v>
      </c>
      <c r="H90" s="38">
        <f t="shared" si="15"/>
        <v>2.728309674156717</v>
      </c>
    </row>
    <row r="91" spans="1:8" x14ac:dyDescent="0.25">
      <c r="A91" s="50" t="s">
        <v>23</v>
      </c>
      <c r="B91" s="51"/>
      <c r="C91" s="51"/>
      <c r="D91" s="51"/>
      <c r="E91" s="52"/>
      <c r="F91" s="14">
        <f>SUM(F15:F90)</f>
        <v>7416.9580319068691</v>
      </c>
      <c r="G91" s="14">
        <f>SUM(G15:G90)</f>
        <v>5790.7949107879749</v>
      </c>
      <c r="H91" s="14">
        <f>SUM(H15:H90)</f>
        <v>3193.595919720131</v>
      </c>
    </row>
    <row r="92" spans="1:8" x14ac:dyDescent="0.25">
      <c r="A92" s="50" t="s">
        <v>24</v>
      </c>
      <c r="B92" s="51"/>
      <c r="C92" s="51"/>
      <c r="D92" s="51"/>
      <c r="E92" s="52"/>
      <c r="F92" s="14">
        <f>F91/12</f>
        <v>618.07983599223905</v>
      </c>
      <c r="G92" s="14">
        <f>G91/12</f>
        <v>482.5662425656646</v>
      </c>
      <c r="H92" s="42">
        <f>H91/12</f>
        <v>266.13299331001093</v>
      </c>
    </row>
  </sheetData>
  <mergeCells count="12">
    <mergeCell ref="A92:E92"/>
    <mergeCell ref="E8:H8"/>
    <mergeCell ref="E2:H2"/>
    <mergeCell ref="E3:G3"/>
    <mergeCell ref="E4:G4"/>
    <mergeCell ref="E5:G5"/>
    <mergeCell ref="E6:G6"/>
    <mergeCell ref="A1:H1"/>
    <mergeCell ref="E9:G9"/>
    <mergeCell ref="A11:H11"/>
    <mergeCell ref="A13:H13"/>
    <mergeCell ref="A91:E91"/>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Notes and Documentation</vt:lpstr>
      <vt:lpstr>Sample CPD Table</vt:lpstr>
      <vt:lpstr>Calculation Table</vt:lpstr>
      <vt:lpstr>CoinsLimit</vt:lpstr>
      <vt:lpstr>Coinsurance</vt:lpstr>
      <vt:lpstr>Deductible</vt:lpstr>
      <vt:lpstr>MOOP</vt:lpstr>
      <vt:lpstr>Spec10K</vt:lpstr>
      <vt:lpstr>SpecDeductible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2018-05-16T20:15:39Z</dcterms:created>
  <dcterms:modified xsi:type="dcterms:W3CDTF">2018-06-13T15:25:16Z</dcterms:modified>
</cp:coreProperties>
</file>